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5A79F50-41E5-4F17-B502-77DF46BA4AF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kreditor'!$A$1:$E$69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'Ekamut-caxs'!$A$1:$E$84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" i="7" l="1"/>
  <c r="A14" i="7"/>
  <c r="D67" i="19"/>
  <c r="D40" i="19"/>
  <c r="C28" i="7"/>
  <c r="F12" i="21" l="1"/>
  <c r="D11" i="9" l="1"/>
  <c r="H7" i="11" l="1"/>
  <c r="D21" i="9" l="1"/>
  <c r="D73" i="19"/>
  <c r="C60" i="9" l="1"/>
  <c r="B21" i="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40" i="19"/>
  <c r="D55" i="9" l="1"/>
  <c r="B55" i="9"/>
  <c r="C68" i="7"/>
  <c r="D55" i="10" s="1"/>
  <c r="E55" i="10" s="1"/>
  <c r="B68" i="7"/>
  <c r="B55" i="10" s="1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9" i="19"/>
  <c r="L41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E80" i="7" s="1"/>
  <c r="C79" i="7" l="1"/>
  <c r="L42" i="19"/>
  <c r="C11" i="9"/>
  <c r="A25" i="9"/>
  <c r="A26" i="9" s="1"/>
  <c r="A27" i="10"/>
  <c r="A28" i="10" s="1"/>
  <c r="A25" i="10"/>
  <c r="A26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28" i="20" l="1"/>
  <c r="I19" i="20"/>
  <c r="E19" i="20"/>
  <c r="F19" i="20"/>
  <c r="F20" i="20" s="1"/>
  <c r="F27" i="20" s="1"/>
  <c r="D41" i="19" s="1"/>
  <c r="F41" i="19" s="1"/>
  <c r="M18" i="20"/>
  <c r="J19" i="20"/>
  <c r="J20" i="20" s="1"/>
  <c r="J27" i="20" s="1"/>
  <c r="D42" i="19" s="1"/>
  <c r="F42" i="19" s="1"/>
  <c r="L19" i="20"/>
  <c r="F25" i="19" l="1"/>
  <c r="D25" i="19"/>
  <c r="D60" i="19" s="1"/>
  <c r="M19" i="20"/>
  <c r="M20" i="20" s="1"/>
  <c r="M27" i="20" l="1"/>
  <c r="C43" i="7" s="1"/>
  <c r="E43" i="7" s="1"/>
  <c r="D43" i="19"/>
  <c r="F43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19" i="10" s="1"/>
  <c r="A25" i="7"/>
  <c r="A26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8" i="19"/>
  <c r="A39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40" i="19"/>
  <c r="A18" i="9" l="1"/>
  <c r="A19" i="9" s="1"/>
  <c r="A20" i="9" s="1"/>
  <c r="A21" i="9" s="1"/>
  <c r="A22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1" i="19"/>
  <c r="A42" i="19" s="1"/>
  <c r="A43" i="19" s="1"/>
  <c r="A44" i="19" s="1"/>
  <c r="A45" i="19" s="1"/>
  <c r="A46" i="19" s="1"/>
  <c r="A46" i="7" l="1"/>
  <c r="A47" i="7" s="1"/>
  <c r="A48" i="7" s="1"/>
  <c r="A49" i="7" s="1"/>
  <c r="A28" i="19"/>
  <c r="A29" i="19" s="1"/>
  <c r="A30" i="19"/>
  <c r="A31" i="19" s="1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50" i="19"/>
  <c r="A47" i="19"/>
  <c r="A48" i="19" s="1"/>
  <c r="A49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2" i="19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6" i="7" s="1"/>
  <c r="B26" i="10"/>
  <c r="A61" i="9" l="1"/>
  <c r="A62" i="9"/>
  <c r="A63" i="9" s="1"/>
  <c r="A69" i="7"/>
  <c r="A70" i="7" s="1"/>
  <c r="A71" i="7" s="1"/>
  <c r="A73" i="7" s="1"/>
  <c r="A54" i="10"/>
  <c r="A62" i="19"/>
  <c r="A63" i="19" s="1"/>
  <c r="A64" i="19" s="1"/>
  <c r="A66" i="19" s="1"/>
  <c r="B26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9" i="19"/>
  <c r="A70" i="19" s="1"/>
  <c r="A71" i="19" s="1"/>
  <c r="A61" i="10" l="1"/>
  <c r="A62" i="10" s="1"/>
  <c r="A63" i="10" s="1"/>
  <c r="A64" i="10"/>
  <c r="A65" i="10" s="1"/>
  <c r="D15" i="10" l="1"/>
  <c r="C25" i="7"/>
  <c r="A74" i="19"/>
  <c r="A75" i="19"/>
  <c r="A76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5" i="7"/>
  <c r="C44" i="7"/>
  <c r="C30" i="7" l="1"/>
  <c r="D17" i="10" s="1"/>
  <c r="A2" i="11"/>
  <c r="N8" i="11" l="1"/>
  <c r="N9" i="11" s="1"/>
  <c r="D37" i="19" l="1"/>
  <c r="D77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59" i="10" l="1"/>
  <c r="D51" i="10"/>
  <c r="D58" i="10"/>
  <c r="E21" i="9" l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4" i="19" s="1"/>
  <c r="C38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7" i="19" l="1"/>
  <c r="D27" i="9"/>
  <c r="C36" i="7"/>
  <c r="C35" i="7" s="1"/>
  <c r="C94" i="7" s="1"/>
  <c r="D27" i="10"/>
  <c r="E27" i="9" l="1"/>
  <c r="D23" i="9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Anahid Avanesyan</author>
    <author>Rosa Abrahamyan</author>
  </authors>
  <commentList>
    <comment ref="H7" authorId="0" shapeId="0" xr:uid="{E73375D4-2D84-48AC-A3C0-18A9C7AD4FDD}">
      <text>
        <r>
          <rPr>
            <b/>
            <sz val="9"/>
            <color indexed="81"/>
            <rFont val="Tahoma"/>
            <family val="2"/>
          </rPr>
          <t>Anahid Avanesyan:</t>
        </r>
        <r>
          <rPr>
            <sz val="9"/>
            <color indexed="81"/>
            <rFont val="Tahoma"/>
            <family val="2"/>
          </rPr>
          <t xml:space="preserve">
նոյեմբեր-մեկ դաստիարակի օգնականի/10օր-75400դր/ փոխարինող
դեկտեմբեր-մեկ դաստիարակի/15օր-128 594դր/ փոխարինող</t>
        </r>
      </text>
    </comment>
    <comment ref="B10" authorId="1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1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<sst xmlns="http://schemas.openxmlformats.org/spreadsheetml/2006/main" count="582" uniqueCount="338">
  <si>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</si>
  <si>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</si>
  <si>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</si>
  <si>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</si>
  <si>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</si>
  <si>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</si>
  <si>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</si>
  <si>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</si>
  <si>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</si>
  <si>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</si>
  <si>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</si>
  <si>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</si>
  <si>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</si>
  <si>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</si>
  <si>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</si>
  <si>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</si>
  <si>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</si>
  <si>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</si>
  <si>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</si>
  <si>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</si>
  <si>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</si>
  <si>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</si>
  <si>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</si>
  <si>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</si>
  <si>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</si>
  <si>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</si>
  <si>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</si>
  <si>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</si>
  <si>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</si>
  <si>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</si>
  <si>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</si>
  <si>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</si>
  <si>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</si>
  <si>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</si>
  <si>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</si>
  <si>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</si>
  <si>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</si>
  <si>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</si>
  <si>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</si>
  <si>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</si>
  <si>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</si>
  <si>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</si>
  <si>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</si>
  <si>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</si>
  <si>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</si>
  <si>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</si>
  <si>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</si>
  <si>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</si>
  <si>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</si>
  <si>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</si>
  <si>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</si>
  <si>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</si>
  <si>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</si>
  <si>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</si>
  <si>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</si>
  <si>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</si>
  <si>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</si>
  <si>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</si>
  <si>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</si>
  <si>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</si>
  <si>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</si>
  <si>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</si>
  <si>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</si>
  <si>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</si>
  <si>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</si>
  <si>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</si>
  <si>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</si>
  <si>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</si>
  <si>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</si>
  <si>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</si>
  <si>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</si>
  <si>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</si>
  <si>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</si>
  <si>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</si>
  <si>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</si>
  <si>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</si>
  <si>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</si>
  <si>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</si>
  <si>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</si>
  <si>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</si>
  <si>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</si>
  <si>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</si>
  <si>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</si>
  <si>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</si>
  <si>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</si>
  <si>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</si>
  <si>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</si>
  <si>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</si>
  <si>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</si>
  <si>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</si>
  <si>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</si>
  <si>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</si>
  <si>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</si>
  <si>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</si>
  <si>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</si>
  <si>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</si>
  <si>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</si>
  <si>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</si>
  <si>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</si>
  <si>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</si>
  <si>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</si>
  <si>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</si>
  <si>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</si>
  <si>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</si>
  <si>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</si>
  <si>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</si>
  <si>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</si>
  <si>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</si>
  <si>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</si>
  <si>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</si>
  <si>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</si>
  <si>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</si>
  <si>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</si>
  <si>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</si>
  <si>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</si>
  <si>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</si>
  <si>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</si>
  <si>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</si>
  <si>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</si>
  <si>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</si>
  <si>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</si>
  <si>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</si>
  <si>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</si>
  <si>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</si>
  <si>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</si>
  <si>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</si>
  <si>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</si>
  <si>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</si>
  <si>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</si>
  <si>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</si>
  <si>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</si>
  <si>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</si>
  <si>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</si>
  <si>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</si>
  <si>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</si>
  <si>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</si>
  <si>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</si>
  <si>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</si>
  <si>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</si>
  <si>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</si>
  <si>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</si>
  <si>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</si>
  <si>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</si>
  <si>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</si>
  <si>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</si>
  <si>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</si>
  <si>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</si>
  <si>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</si>
  <si>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</si>
  <si>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</si>
  <si>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</si>
  <si>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</si>
  <si>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</si>
  <si>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</si>
  <si>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</si>
  <si>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</si>
  <si>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</si>
  <si>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</si>
  <si>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</si>
  <si>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</si>
  <si>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</si>
  <si>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</si>
  <si>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</si>
  <si>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</si>
  <si>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</si>
  <si>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</si>
  <si>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</si>
  <si>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</si>
  <si>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</si>
  <si>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</si>
  <si>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</si>
  <si>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</si>
  <si>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</si>
  <si>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</si>
  <si>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</si>
  <si>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</si>
  <si>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</si>
  <si>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</si>
  <si>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</si>
  <si>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</si>
  <si>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</si>
  <si>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</si>
  <si>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</si>
  <si>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</si>
  <si>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</si>
  <si>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</si>
  <si>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</si>
  <si>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</si>
  <si>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</si>
  <si>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</si>
  <si>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</si>
  <si>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</si>
  <si>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</si>
  <si>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</si>
  <si>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</si>
  <si>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</si>
  <si>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</si>
  <si>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</si>
  <si>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</si>
  <si>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</si>
  <si>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</si>
  <si>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</si>
  <si>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</si>
  <si>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</si>
  <si>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</si>
  <si>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</si>
  <si>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</si>
  <si>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</si>
  <si>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</si>
  <si>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</si>
  <si>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</si>
  <si>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</si>
  <si>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</si>
  <si>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</si>
  <si>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</si>
  <si>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</si>
  <si>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</si>
  <si>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</si>
  <si>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</si>
  <si>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</si>
  <si>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</si>
  <si>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</si>
  <si>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</si>
  <si>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</si>
  <si>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</si>
  <si>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</si>
  <si>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</si>
  <si>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</si>
  <si>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</si>
  <si>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</si>
  <si>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</si>
  <si>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</si>
  <si>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</si>
  <si>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</si>
  <si>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</si>
  <si>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</si>
  <si>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</si>
  <si>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</si>
  <si>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</si>
  <si>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</si>
  <si>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</si>
  <si>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</si>
  <si>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</si>
  <si>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</si>
  <si>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</si>
  <si>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</si>
  <si>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</si>
  <si>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</si>
  <si>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</si>
  <si>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</si>
  <si>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</si>
  <si>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</si>
  <si>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</si>
  <si>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</si>
  <si>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</si>
  <si>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</si>
  <si>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</si>
  <si>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</si>
  <si>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</si>
  <si>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</si>
  <si>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</si>
  <si>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</si>
  <si>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</si>
  <si>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</si>
  <si>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</si>
  <si>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</si>
  <si>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</si>
  <si>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</si>
  <si>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</si>
  <si>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</si>
  <si>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</si>
  <si>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</si>
  <si>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</si>
  <si>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</si>
  <si>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</si>
  <si>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</si>
  <si>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</si>
  <si>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</si>
  <si>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</si>
  <si>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</si>
  <si>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</si>
  <si>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</si>
  <si>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</si>
  <si>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</si>
  <si>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</si>
  <si>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</si>
  <si>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</si>
  <si>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</si>
  <si>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</si>
  <si>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</si>
  <si>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</si>
  <si>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</si>
  <si>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</si>
  <si>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</si>
  <si>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</si>
  <si>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</si>
  <si>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</si>
  <si>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</si>
  <si>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</si>
  <si>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</si>
  <si>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</si>
  <si>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</si>
  <si>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</si>
  <si>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</si>
  <si>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</si>
  <si>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</si>
  <si>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</si>
  <si>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</si>
  <si>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</si>
  <si>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</si>
  <si>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</si>
  <si>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</si>
  <si>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</si>
  <si>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</si>
  <si>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</si>
  <si>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</si>
  <si>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</si>
  <si>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</si>
  <si>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</si>
  <si>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</si>
  <si>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</si>
  <si>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</si>
  <si>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</si>
  <si>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ԱՆԻ ԱՆՏՈՆՅԱՆ</t>
  </si>
  <si>
    <t>ԱՆԱՀԻԴ ԱՎԱՆԵՍՅԱՆ</t>
  </si>
  <si>
    <t xml:space="preserve">«Երևանի հ․100 մսուր-մանկապարտեզ» ՀՈԱԿ-ի </t>
  </si>
  <si>
    <t>XII - 2024թ.</t>
  </si>
  <si>
    <t>բուժ/զննում</t>
  </si>
  <si>
    <t>«Գազպրոմ Արմենիա» ՓԲԸ-ի                                      «ԷՅ-Ի-ՋԻ-ՍԵՐՎԻՍ»ՍՊԸ</t>
  </si>
  <si>
    <t>Սուբսիդիա ջրամատակարարման գծով</t>
  </si>
  <si>
    <t>Կապի գծով՝ ֆիզ.անձից</t>
  </si>
  <si>
    <t>Երևանի քաղաքապետի 07.11.2025թ. հ.4542-Ա որոշում</t>
  </si>
  <si>
    <t>«20» մայիսի 2025թ.</t>
  </si>
  <si>
    <t>տնօրենի հեռախոսի ռոմինգից գումար</t>
  </si>
  <si>
    <t>Կապի գծով՝ տնօրենի բջջ. ռոումինգից գումար</t>
  </si>
  <si>
    <t>2 կաթսա 2 պոմպ</t>
  </si>
  <si>
    <t>Այլ եկամուտներ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</si>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</sst>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</cellStyleXfs>
  <cellXfs count="528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8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8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>
      <alignment horizontal="center" vertical="center" wrapText="1"/>
    </xf>
    <xf numFmtId="166" fontId="46" fillId="24" borderId="10" xfId="46" applyNumberFormat="1" applyFont="1" applyFill="1" applyBorder="1" applyAlignment="1">
      <alignment horizontal="center" vertical="center" wrapText="1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>
      <alignment horizontal="center" vertical="center" wrapText="1"/>
    </xf>
    <xf numFmtId="3" fontId="46" fillId="24" borderId="10" xfId="62" applyNumberFormat="1" applyFont="1" applyFill="1" applyBorder="1" applyAlignment="1">
      <alignment horizontal="center" vertical="center" wrapText="1"/>
    </xf>
    <xf numFmtId="3" fontId="41" fillId="24" borderId="10" xfId="62" applyNumberFormat="1" applyFont="1" applyFill="1" applyBorder="1" applyAlignment="1">
      <alignment horizontal="center" vertical="center" wrapText="1"/>
    </xf>
    <xf numFmtId="166" fontId="41" fillId="24" borderId="10" xfId="62" applyNumberFormat="1" applyFont="1" applyFill="1" applyBorder="1" applyAlignment="1">
      <alignment horizontal="center" vertical="center" wrapText="1"/>
    </xf>
    <xf numFmtId="166" fontId="33" fillId="24" borderId="0" xfId="0" applyNumberFormat="1" applyFont="1" applyFill="1" applyAlignment="1" applyProtection="1">
      <alignment horizontal="center" vertical="center"/>
      <protection locked="0"/>
    </xf>
    <xf numFmtId="166" fontId="33" fillId="24" borderId="0" xfId="0" applyNumberFormat="1" applyFont="1" applyFill="1" applyAlignment="1">
      <alignment horizontal="center" vertical="center"/>
    </xf>
    <xf numFmtId="0" fontId="29" fillId="24" borderId="0" xfId="45" applyFont="1" applyFill="1" applyAlignment="1" applyProtection="1">
      <alignment vertical="center"/>
      <protection hidden="1"/>
    </xf>
    <xf numFmtId="0" fontId="29" fillId="24" borderId="10" xfId="0" applyFont="1" applyFill="1" applyBorder="1" applyAlignment="1" applyProtection="1">
      <alignment horizontal="center" vertical="center" wrapText="1"/>
      <protection locked="0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166" fontId="33" fillId="24" borderId="10" xfId="45" applyNumberFormat="1" applyFont="1" applyFill="1" applyBorder="1" applyAlignment="1" applyProtection="1">
      <alignment horizontal="center" vertical="center"/>
      <protection locked="0"/>
    </xf>
    <xf numFmtId="166" fontId="33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4" fillId="24" borderId="0" xfId="45" applyNumberFormat="1" applyFont="1" applyFill="1" applyAlignment="1" applyProtection="1">
      <alignment horizontal="center" vertical="center"/>
      <protection hidden="1"/>
    </xf>
    <xf numFmtId="0" fontId="29" fillId="24" borderId="0" xfId="45" applyFont="1" applyFill="1" applyAlignment="1" applyProtection="1">
      <alignment horizontal="center"/>
      <protection locked="0"/>
    </xf>
    <xf numFmtId="0" fontId="29" fillId="24" borderId="0" xfId="45" applyFont="1" applyFill="1" applyProtection="1">
      <protection locked="0"/>
    </xf>
    <xf numFmtId="0" fontId="29" fillId="24" borderId="0" xfId="45" applyFont="1" applyFill="1" applyAlignment="1" applyProtection="1">
      <alignment vertical="center"/>
      <protection locked="0"/>
    </xf>
    <xf numFmtId="0" fontId="33" fillId="24" borderId="0" xfId="45" applyFont="1" applyFill="1" applyAlignment="1" applyProtection="1">
      <alignment vertical="center"/>
      <protection hidden="1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33" fillId="24" borderId="10" xfId="20" applyNumberFormat="1" applyFont="1" applyFill="1" applyBorder="1" applyAlignment="1" applyProtection="1">
      <alignment horizontal="center" vertical="center"/>
      <protection locked="0"/>
    </xf>
    <xf numFmtId="166" fontId="64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24" borderId="0" xfId="45" applyFont="1" applyFill="1" applyProtection="1">
      <protection locked="0"/>
    </xf>
    <xf numFmtId="166" fontId="37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Protection="1">
      <protection locked="0"/>
    </xf>
    <xf numFmtId="0" fontId="33" fillId="0" borderId="0" xfId="45" applyFont="1" applyAlignment="1" applyProtection="1">
      <alignment horizontal="left" vertical="center" wrapText="1"/>
      <protection locked="0" hidden="1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6" xr:uid="{121C74C0-0628-4EA5-AD02-3A4C018EB6C0}"/>
    <cellStyle name="Normal 12" xfId="77" xr:uid="{BBDA0798-E696-43ED-8A25-FFFD9EA200C7}"/>
    <cellStyle name="Normal 13" xfId="78" xr:uid="{804DA032-397E-4CED-8E5F-9330F51EDA93}"/>
    <cellStyle name="Normal 14" xfId="79" xr:uid="{89A995A3-6513-4117-B53B-4A5456A6F585}"/>
    <cellStyle name="Normal 15" xfId="80" xr:uid="{3E60EF0E-68EE-4CE3-8E70-D52937655CA0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0EFDA0D5-1DB1-4A6B-B324-2902700BF5E5}"/>
    <cellStyle name="Normal 6" xfId="60" xr:uid="{00000000-0005-0000-0000-000019000000}"/>
    <cellStyle name="Normal 6 2" xfId="72" xr:uid="{6B55D220-8280-41EE-BD87-B67BB89B2BC3}"/>
    <cellStyle name="Normal 7" xfId="73" xr:uid="{585949C9-D557-4438-B42F-5BD548F0EBA9}"/>
    <cellStyle name="Normal 8" xfId="74" xr:uid="{A8A89815-51D2-418B-B3BE-C7D00DD59034}"/>
    <cellStyle name="Normal 9" xfId="75" xr:uid="{B32655A7-A760-42C5-BF4A-AE22AA79B461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36FF1B6F-FA9D-42D8-A5D6-1F5153C66836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3" xfId="71" xr:uid="{6F8E5E64-267C-4303-87DA-FF8BCCB62E73}"/>
    <cellStyle name="Обычный 3 3 3" xfId="70" xr:uid="{0D7D8114-89C8-4DD3-AF0A-3BF2D022E0BE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6 2" xfId="66" xr:uid="{8D5EE069-5D48-464E-A028-F3865DA163F7}"/>
    <cellStyle name="Обычный 7" xfId="54" xr:uid="{00000000-0005-0000-0000-000036000000}"/>
    <cellStyle name="Обычный 7 2" xfId="67" xr:uid="{35DC6013-12AA-42FA-B386-712FAF943301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wAgAFAATQAAAAAAAAAAAAAAAAAAAAAAAAAAAAAAAAAAAAAAAAAAAAAAAAAAAAAAAAAAAAAAAAAAAAAAAAAAAAAAAAAAAAAAAAAAAAAAAAAAAAAAAAAAAAAAAAAAAAAAAADpBwwABQAaABMAL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zE5WjAjBgkqhkiG9w0BCQQxFgQU/1APx7D+X8l1BaEI4IBvLPbqaUMwKwYLKoZIhvcNAQkQAgwxHDAaMBgwFgQUK2DY8Flrruk/JuoGGlIdRn+9y9EwDQYJKoZIhvcNAQEBBQAEggEAuGJcCfATfNhGhOH92g917LfzmR4Mo+Z0iGyMB1nBGwTDV20AoU1V8UIKHBVFpo/asbCuYrJYIzKa6ScrBvxg9IuOVNlttmykYx7enx6CXURA5st8nYLrRwJSyxBMHdarLJP/kTzHPY0zyahKqFKcMEeuG4rDCl2Z4L33SZsmSxvSKtkA5SaZEGSjNng0eUeLl5XfXZtSED2C3qdtsfq4jBmouaTF9YmkZ0imQQf2ArI6x2U6uqghhyrmpGu316VDLaOGNusRHaVynrJPgX9AmcVjdLD8Ge5/4H84mrpMF4HO+4QKQWR9LKvEvZd3X6peQ6VAog8wfWDns6rEDAyzo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wAgAFAATQAAAAAAAAAAAAAAAAAAAAAAAAAAAAAAAAAAAAAAAAAAAAAAAAAAAAAAAAAAAAAAAAAAAAAAAAAAAAAAAAAAAAAAAAAAAAAAAAAAAAAAAAAAAAAAAAAAAAAAAADpBwwABQAaABMAL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zIzWjAjBgkqhkiG9w0BCQQxFgQUQ29M+EykCtUUaAFiKGSnxF3zFEIwKwYLKoZIhvcNAQkQAgwxHDAaMBgwFgQUK2DY8Flrruk/JuoGGlIdRn+9y9EwDQYJKoZIhvcNAQEBBQAEggEAqpo3X5iir2rmrjA1MVie9huGyDihajcIlnG9svJkdcE0k4wwLWOo5FJL6RIOFg2ucBi4zPhFYWVdlAcmGuT31SY0nUQT/K+VZbrCPqZ6EY1XAG+172D8q6BZj7ZxkYj+kCBYtFUkamlbElWWW+PoAPrpw7ZnTDkz+KT3MDNQay2fCmERrSpv+Dbpnt/32zK14eaAH4CjzQ90VViKV8QMEu9CND9cFuQ9P0Yp8l3q9CJmli15uqeQsiU+yvJUn7SO7JiMDRtXL7JVwhu0QWFvPyKHPMJ78GbAlAIW1J2IBo3AAa0V91Z9cltCNqMlVJVhwSMdcnmDPkbd3wask8e3A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263525</xdr:colOff>
          <xdr:row>83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F02E44F6-1F68-ADBD-0E63-25509B49C9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FB78824-ECE8-83B2-3568-586367CB98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61" zoomScaleSheetLayoutView="100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4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8"/>
      <c r="D1" s="423" t="s">
        <v>183</v>
      </c>
      <c r="E1" s="403">
        <v>187</v>
      </c>
    </row>
    <row r="2" spans="1:10">
      <c r="C2" s="218"/>
      <c r="D2" s="423" t="s">
        <v>39</v>
      </c>
      <c r="E2" s="37"/>
    </row>
    <row r="3" spans="1:10">
      <c r="C3" s="218"/>
      <c r="D3" s="423" t="s">
        <v>207</v>
      </c>
      <c r="E3" s="37"/>
    </row>
    <row r="4" spans="1:10" s="28" customFormat="1" ht="24.75" customHeight="1">
      <c r="B4" s="223"/>
      <c r="C4" s="223"/>
      <c r="D4" s="423" t="s">
        <v>322</v>
      </c>
      <c r="E4" s="37"/>
      <c r="F4" s="53"/>
    </row>
    <row r="5" spans="1:10" s="28" customFormat="1" ht="20.25" customHeight="1">
      <c r="B5" s="223"/>
      <c r="C5" s="5"/>
      <c r="D5" s="423" t="s">
        <v>208</v>
      </c>
      <c r="E5" s="37"/>
      <c r="F5" s="53"/>
    </row>
    <row r="6" spans="1:10" s="28" customFormat="1" ht="20.25" customHeight="1">
      <c r="B6" s="223"/>
      <c r="C6" s="5"/>
      <c r="D6" s="423"/>
      <c r="E6" s="37"/>
      <c r="F6" s="53"/>
    </row>
    <row r="7" spans="1:10" ht="20.25" customHeight="1">
      <c r="C7" s="218"/>
      <c r="D7" s="423" t="s">
        <v>262</v>
      </c>
      <c r="E7" s="403">
        <f>+E1</f>
        <v>187</v>
      </c>
    </row>
    <row r="8" spans="1:10" ht="20.25" customHeight="1">
      <c r="C8" s="218"/>
      <c r="D8" s="423" t="s">
        <v>263</v>
      </c>
      <c r="E8" s="218"/>
    </row>
    <row r="9" spans="1:10" ht="20.25" customHeight="1">
      <c r="C9" s="218"/>
      <c r="D9" s="423" t="s">
        <v>264</v>
      </c>
      <c r="E9" s="218"/>
    </row>
    <row r="10" spans="1:10" ht="20.25" customHeight="1">
      <c r="C10" s="215"/>
      <c r="D10" s="424" t="s">
        <v>332</v>
      </c>
      <c r="E10" s="215"/>
    </row>
    <row r="11" spans="1:10" ht="20.25" customHeight="1">
      <c r="C11" s="215"/>
      <c r="D11" s="423" t="s">
        <v>319</v>
      </c>
      <c r="E11" s="215"/>
    </row>
    <row r="12" spans="1:10" ht="20.25">
      <c r="A12" s="469" t="s">
        <v>40</v>
      </c>
      <c r="B12" s="469"/>
      <c r="C12" s="469"/>
      <c r="D12" s="469"/>
      <c r="E12" s="469"/>
      <c r="F12" s="345"/>
    </row>
    <row r="13" spans="1:10" ht="20.45" customHeight="1">
      <c r="A13" s="470" t="s">
        <v>325</v>
      </c>
      <c r="B13" s="470"/>
      <c r="C13" s="470"/>
      <c r="D13" s="470"/>
      <c r="E13" s="470"/>
      <c r="F13" s="338" t="s">
        <v>194</v>
      </c>
    </row>
    <row r="14" spans="1:10" ht="18.75" customHeight="1">
      <c r="A14" s="471" t="s">
        <v>287</v>
      </c>
      <c r="B14" s="471"/>
      <c r="C14" s="471"/>
      <c r="D14" s="471"/>
      <c r="E14" s="471"/>
      <c r="F14" s="346"/>
      <c r="G14" s="29"/>
      <c r="H14" s="29"/>
      <c r="I14" s="29"/>
      <c r="J14" s="29"/>
    </row>
    <row r="15" spans="1:10" ht="30" customHeight="1">
      <c r="A15" s="362"/>
      <c r="B15" s="50"/>
      <c r="C15" s="362"/>
      <c r="D15" s="425" t="s">
        <v>50</v>
      </c>
      <c r="E15" s="364"/>
    </row>
    <row r="16" spans="1:10" ht="20.25">
      <c r="A16" s="50" t="s">
        <v>7</v>
      </c>
      <c r="B16" s="345" t="s">
        <v>133</v>
      </c>
      <c r="C16" s="365"/>
      <c r="D16" s="366"/>
      <c r="E16" s="366"/>
    </row>
    <row r="17" spans="1:6" ht="18.75" customHeight="1">
      <c r="A17" s="59">
        <v>1</v>
      </c>
      <c r="B17" s="12" t="s">
        <v>113</v>
      </c>
      <c r="C17" s="363"/>
      <c r="D17" s="216">
        <v>79090.5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3"/>
      <c r="D18" s="426">
        <f>SUM(D19:D20)</f>
        <v>57.42</v>
      </c>
      <c r="E18" s="220"/>
      <c r="F18" s="144"/>
    </row>
    <row r="19" spans="1:6" s="342" customFormat="1">
      <c r="A19" s="339">
        <f>+A18+0.1</f>
        <v>2.1</v>
      </c>
      <c r="B19" s="340" t="s">
        <v>217</v>
      </c>
      <c r="C19" s="340"/>
      <c r="D19" s="427">
        <v>57.42</v>
      </c>
      <c r="E19" s="341"/>
      <c r="F19" s="343"/>
    </row>
    <row r="20" spans="1:6" s="342" customFormat="1" hidden="1">
      <c r="A20" s="339">
        <f>+A19+0.1</f>
        <v>2.2000000000000002</v>
      </c>
      <c r="B20" s="340" t="s">
        <v>218</v>
      </c>
      <c r="C20" s="340"/>
      <c r="D20" s="427">
        <v>0</v>
      </c>
      <c r="E20" s="341"/>
      <c r="F20" s="343"/>
    </row>
    <row r="21" spans="1:6" ht="18.75" customHeight="1">
      <c r="A21" s="59">
        <f>+A18+1</f>
        <v>3</v>
      </c>
      <c r="B21" s="12" t="s">
        <v>219</v>
      </c>
      <c r="C21" s="363"/>
      <c r="D21" s="426">
        <f>SUM(D22:D23)</f>
        <v>1210.3</v>
      </c>
      <c r="E21" s="220"/>
      <c r="F21" s="144"/>
    </row>
    <row r="22" spans="1:6" s="342" customFormat="1" hidden="1">
      <c r="A22" s="339">
        <f>+A21+0.1</f>
        <v>3.1</v>
      </c>
      <c r="B22" s="340" t="s">
        <v>220</v>
      </c>
      <c r="C22" s="340"/>
      <c r="D22" s="427">
        <v>0</v>
      </c>
      <c r="E22" s="341"/>
      <c r="F22" s="343"/>
    </row>
    <row r="23" spans="1:6" s="342" customFormat="1">
      <c r="A23" s="339">
        <v>3.1</v>
      </c>
      <c r="B23" s="340" t="s">
        <v>221</v>
      </c>
      <c r="C23" s="340"/>
      <c r="D23" s="427">
        <v>1210.3</v>
      </c>
      <c r="E23" s="341"/>
      <c r="F23" s="343"/>
    </row>
    <row r="24" spans="1:6" ht="18.75" customHeight="1">
      <c r="A24" s="59">
        <f>+A21+1</f>
        <v>4</v>
      </c>
      <c r="B24" s="12" t="s">
        <v>8</v>
      </c>
      <c r="C24" s="363"/>
      <c r="D24" s="216">
        <v>320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3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3"/>
      <c r="D26" s="216">
        <v>0</v>
      </c>
      <c r="E26" s="220"/>
      <c r="F26" s="144"/>
    </row>
    <row r="27" spans="1:6" ht="18.75" customHeight="1">
      <c r="A27" s="59">
        <v>5</v>
      </c>
      <c r="B27" s="12" t="s">
        <v>120</v>
      </c>
      <c r="C27" s="363"/>
      <c r="D27" s="426">
        <f>SUM(D28:D29)</f>
        <v>2695</v>
      </c>
      <c r="E27" s="220"/>
      <c r="F27" s="144"/>
    </row>
    <row r="28" spans="1:6" s="342" customFormat="1">
      <c r="A28" s="339">
        <f>+A27+0.1</f>
        <v>5.0999999999999996</v>
      </c>
      <c r="B28" s="340" t="s">
        <v>69</v>
      </c>
      <c r="C28" s="340"/>
      <c r="D28" s="428">
        <f>+D74</f>
        <v>2695</v>
      </c>
      <c r="E28" s="341"/>
      <c r="F28" s="343"/>
    </row>
    <row r="29" spans="1:6" s="342" customFormat="1" hidden="1">
      <c r="A29" s="339">
        <f>+A28+0.1</f>
        <v>5.1999999999999993</v>
      </c>
      <c r="B29" s="340" t="s">
        <v>70</v>
      </c>
      <c r="C29" s="340"/>
      <c r="D29" s="427">
        <v>0</v>
      </c>
      <c r="E29" s="341"/>
      <c r="F29" s="343"/>
    </row>
    <row r="30" spans="1:6" ht="18.75" customHeight="1">
      <c r="A30" s="59">
        <f>+A27+1</f>
        <v>6</v>
      </c>
      <c r="B30" s="12" t="s">
        <v>9</v>
      </c>
      <c r="C30" s="363"/>
      <c r="D30" s="216">
        <v>0.5</v>
      </c>
      <c r="E30" s="220"/>
      <c r="F30" s="144" t="s">
        <v>307</v>
      </c>
    </row>
    <row r="31" spans="1:6" ht="18.75" customHeight="1">
      <c r="A31" s="59">
        <f>+A30+1</f>
        <v>7</v>
      </c>
      <c r="B31" s="12" t="s">
        <v>336</v>
      </c>
      <c r="C31" s="363"/>
      <c r="D31" s="216">
        <v>70.599999999999994</v>
      </c>
      <c r="E31" s="220"/>
      <c r="F31" s="144" t="s">
        <v>190</v>
      </c>
    </row>
    <row r="32" spans="1:6" ht="18.75" customHeight="1">
      <c r="A32" s="59">
        <v>8</v>
      </c>
      <c r="B32" s="12" t="s">
        <v>329</v>
      </c>
      <c r="C32" s="363"/>
      <c r="D32" s="216">
        <v>0.2</v>
      </c>
      <c r="E32" s="220"/>
      <c r="F32" s="144"/>
    </row>
    <row r="33" spans="1:14" ht="18.75" hidden="1" customHeight="1">
      <c r="A33" s="339">
        <f>+A32+0.1</f>
        <v>8.1</v>
      </c>
      <c r="B33" s="466" t="s">
        <v>330</v>
      </c>
      <c r="C33" s="363"/>
      <c r="D33" s="216">
        <v>0</v>
      </c>
      <c r="E33" s="220"/>
      <c r="F33" s="144" t="s">
        <v>333</v>
      </c>
    </row>
    <row r="34" spans="1:14" ht="21.6" customHeight="1">
      <c r="A34" s="50"/>
      <c r="B34" s="81" t="s">
        <v>27</v>
      </c>
      <c r="C34" s="365"/>
      <c r="D34" s="414">
        <f>SUM(D17:D18,D21,D24:D27,D30:D32)</f>
        <v>83444.52</v>
      </c>
      <c r="E34" s="367"/>
    </row>
    <row r="35" spans="1:14" ht="15.75" customHeight="1">
      <c r="A35" s="28"/>
      <c r="B35" s="50"/>
      <c r="C35" s="363"/>
      <c r="D35" s="216"/>
      <c r="E35" s="216"/>
    </row>
    <row r="36" spans="1:14" ht="20.25">
      <c r="A36" s="50" t="s">
        <v>10</v>
      </c>
      <c r="B36" s="345" t="s">
        <v>134</v>
      </c>
      <c r="C36" s="366"/>
      <c r="D36" s="368"/>
      <c r="E36" s="368"/>
    </row>
    <row r="37" spans="1:14" ht="18.75" customHeight="1">
      <c r="A37" s="59">
        <v>1</v>
      </c>
      <c r="B37" s="12" t="s">
        <v>11</v>
      </c>
      <c r="C37" s="363"/>
      <c r="D37" s="426">
        <f>+Ashkhatavardz!N9</f>
        <v>58685.8</v>
      </c>
      <c r="E37" s="220"/>
      <c r="F37" s="144"/>
    </row>
    <row r="38" spans="1:14" s="342" customFormat="1">
      <c r="A38" s="339">
        <f>+A37+0.1</f>
        <v>1.1000000000000001</v>
      </c>
      <c r="B38" s="340" t="s">
        <v>115</v>
      </c>
      <c r="C38" s="340"/>
      <c r="D38" s="427">
        <v>290</v>
      </c>
      <c r="E38" s="341"/>
      <c r="F38" s="343"/>
    </row>
    <row r="39" spans="1:14" s="342" customFormat="1">
      <c r="A39" s="339">
        <f>+A38+0.1</f>
        <v>1.2000000000000002</v>
      </c>
      <c r="B39" s="340" t="s">
        <v>238</v>
      </c>
      <c r="C39" s="340"/>
      <c r="D39" s="427">
        <f>+Ashkhatavardz!L7</f>
        <v>3414.5</v>
      </c>
      <c r="E39" s="341"/>
      <c r="F39" s="343"/>
      <c r="G39" s="342" t="s">
        <v>213</v>
      </c>
    </row>
    <row r="40" spans="1:14" ht="18.75" customHeight="1">
      <c r="A40" s="59">
        <f>+A37+1</f>
        <v>2</v>
      </c>
      <c r="B40" s="12" t="s">
        <v>14</v>
      </c>
      <c r="C40" s="363"/>
      <c r="D40" s="426">
        <f>+'Snund ev finans. pastaci'!E12-'Dramakan hosqer'!C92</f>
        <v>11513.7</v>
      </c>
      <c r="E40" s="220"/>
      <c r="F40" s="144"/>
      <c r="H40" s="5" t="s">
        <v>181</v>
      </c>
      <c r="I40" s="5">
        <v>480</v>
      </c>
      <c r="J40" s="5">
        <v>42</v>
      </c>
      <c r="K40" s="5" t="s">
        <v>182</v>
      </c>
      <c r="L40" s="5">
        <f>ROUND(G40*I40*J40/1000,1)+'Snund ev finans. pastaci'!E8+'Snund ev finans. pastaci'!E9</f>
        <v>10686.857</v>
      </c>
      <c r="N40" s="5" t="s">
        <v>214</v>
      </c>
    </row>
    <row r="41" spans="1:14" ht="18.75" customHeight="1">
      <c r="A41" s="59">
        <f>+A40+1</f>
        <v>3</v>
      </c>
      <c r="B41" s="12" t="s">
        <v>13</v>
      </c>
      <c r="C41" s="363"/>
      <c r="D41" s="448">
        <f>+'Komunal '!F27</f>
        <v>4282.7</v>
      </c>
      <c r="E41" s="220"/>
      <c r="F41" s="216">
        <f>+D41-'Komunal '!F27</f>
        <v>0</v>
      </c>
      <c r="L41" s="5">
        <f>+'Snund ev finans. pastaci'!E8+'Snund ev finans. pastaci'!E9</f>
        <v>10686.857</v>
      </c>
    </row>
    <row r="42" spans="1:14" ht="18.75" customHeight="1">
      <c r="A42" s="59">
        <f t="shared" ref="A42:A46" si="1">+A41+1</f>
        <v>4</v>
      </c>
      <c r="B42" s="12" t="s">
        <v>12</v>
      </c>
      <c r="C42" s="363"/>
      <c r="D42" s="448">
        <f>+'Komunal '!J27</f>
        <v>1864.2</v>
      </c>
      <c r="E42" s="220"/>
      <c r="F42" s="216">
        <f>+D42-'Komunal '!J27</f>
        <v>0</v>
      </c>
      <c r="L42" s="81">
        <f>+L41+L40*0.8</f>
        <v>19236.3426</v>
      </c>
    </row>
    <row r="43" spans="1:14" ht="18.75" customHeight="1">
      <c r="A43" s="59">
        <f t="shared" si="1"/>
        <v>5</v>
      </c>
      <c r="B43" s="12" t="s">
        <v>15</v>
      </c>
      <c r="C43" s="363"/>
      <c r="D43" s="447">
        <f>+'Komunal '!M20</f>
        <v>623</v>
      </c>
      <c r="E43" s="220"/>
      <c r="F43" s="216">
        <f>+'Komunal '!M20</f>
        <v>623</v>
      </c>
    </row>
    <row r="44" spans="1:14" ht="18.75" customHeight="1">
      <c r="A44" s="59">
        <f t="shared" si="1"/>
        <v>6</v>
      </c>
      <c r="B44" s="12" t="s">
        <v>16</v>
      </c>
      <c r="C44" s="363"/>
      <c r="D44" s="447">
        <v>78.575999999999993</v>
      </c>
      <c r="E44" s="220"/>
      <c r="F44" s="144"/>
    </row>
    <row r="45" spans="1:14" ht="18.75" customHeight="1">
      <c r="A45" s="59">
        <f t="shared" si="1"/>
        <v>7</v>
      </c>
      <c r="B45" s="12" t="s">
        <v>17</v>
      </c>
      <c r="C45" s="363"/>
      <c r="D45" s="216">
        <v>60</v>
      </c>
      <c r="E45" s="220"/>
      <c r="F45" s="144"/>
    </row>
    <row r="46" spans="1:14" ht="18.75" customHeight="1">
      <c r="A46" s="59">
        <f t="shared" si="1"/>
        <v>8</v>
      </c>
      <c r="B46" s="12" t="s">
        <v>18</v>
      </c>
      <c r="C46" s="363"/>
      <c r="D46" s="426">
        <f>SUM(D47:D49)</f>
        <v>372.40000000000003</v>
      </c>
      <c r="E46" s="220"/>
      <c r="F46" s="144"/>
    </row>
    <row r="47" spans="1:14" s="342" customFormat="1">
      <c r="A47" s="339">
        <f>+A46+0.1</f>
        <v>8.1</v>
      </c>
      <c r="B47" s="340" t="s">
        <v>19</v>
      </c>
      <c r="C47" s="340"/>
      <c r="D47" s="427">
        <v>57.6</v>
      </c>
      <c r="E47" s="341"/>
      <c r="F47" s="343"/>
    </row>
    <row r="48" spans="1:14" s="342" customFormat="1">
      <c r="A48" s="339">
        <f>+A47+0.1</f>
        <v>8.1999999999999993</v>
      </c>
      <c r="B48" s="340" t="s">
        <v>20</v>
      </c>
      <c r="C48" s="340"/>
      <c r="D48" s="427">
        <v>242.8</v>
      </c>
      <c r="E48" s="341"/>
      <c r="F48" s="343"/>
    </row>
    <row r="49" spans="1:11" s="342" customFormat="1">
      <c r="A49" s="339">
        <f>+A48+0.1</f>
        <v>8.2999999999999989</v>
      </c>
      <c r="B49" s="340" t="s">
        <v>21</v>
      </c>
      <c r="C49" s="340"/>
      <c r="D49" s="427">
        <v>72</v>
      </c>
      <c r="E49" s="341"/>
      <c r="F49" s="343"/>
    </row>
    <row r="50" spans="1:11" ht="18.75" hidden="1" customHeight="1">
      <c r="A50" s="59">
        <f>+A46+1</f>
        <v>9</v>
      </c>
      <c r="B50" s="12" t="s">
        <v>22</v>
      </c>
      <c r="C50" s="363"/>
      <c r="D50" s="216">
        <v>0</v>
      </c>
      <c r="E50" s="220"/>
      <c r="F50" s="144" t="s">
        <v>233</v>
      </c>
    </row>
    <row r="51" spans="1:11" ht="18.75" customHeight="1">
      <c r="A51" s="59">
        <v>9</v>
      </c>
      <c r="B51" s="12" t="s">
        <v>28</v>
      </c>
      <c r="C51" s="363"/>
      <c r="D51" s="216">
        <v>735</v>
      </c>
      <c r="E51" s="220"/>
      <c r="F51" s="144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59">
        <f t="shared" ref="A52:A71" si="2">+A51+1</f>
        <v>10</v>
      </c>
      <c r="B52" s="12" t="s">
        <v>23</v>
      </c>
      <c r="C52" s="363"/>
      <c r="D52" s="216">
        <v>139.5</v>
      </c>
      <c r="E52" s="220"/>
      <c r="F52" s="216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59">
        <f t="shared" si="2"/>
        <v>11</v>
      </c>
      <c r="B53" s="12" t="s">
        <v>71</v>
      </c>
      <c r="C53" s="363"/>
      <c r="D53" s="216">
        <v>100</v>
      </c>
      <c r="E53" s="220"/>
      <c r="F53" s="216">
        <f t="shared" ref="F53:F55" si="3">+$F$51</f>
        <v>0</v>
      </c>
      <c r="G53" s="5" t="s">
        <v>181</v>
      </c>
      <c r="H53" s="5" t="s">
        <v>234</v>
      </c>
      <c r="I53" s="5" t="s">
        <v>182</v>
      </c>
      <c r="J53" s="5">
        <f>0*80+0*110+0*250</f>
        <v>0</v>
      </c>
      <c r="K53" s="5" t="s">
        <v>235</v>
      </c>
    </row>
    <row r="54" spans="1:11" ht="18.75" customHeight="1">
      <c r="A54" s="59">
        <f t="shared" si="2"/>
        <v>12</v>
      </c>
      <c r="B54" s="12" t="s">
        <v>46</v>
      </c>
      <c r="C54" s="363"/>
      <c r="D54" s="216">
        <v>690</v>
      </c>
      <c r="E54" s="220"/>
      <c r="F54" s="216"/>
    </row>
    <row r="55" spans="1:11" ht="18.75" customHeight="1">
      <c r="A55" s="59">
        <f t="shared" si="2"/>
        <v>13</v>
      </c>
      <c r="B55" s="12" t="s">
        <v>116</v>
      </c>
      <c r="C55" s="363"/>
      <c r="D55" s="216">
        <v>101</v>
      </c>
      <c r="E55" s="220"/>
      <c r="F55" s="216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59">
        <f t="shared" si="2"/>
        <v>14</v>
      </c>
      <c r="B56" s="12" t="s">
        <v>117</v>
      </c>
      <c r="C56" s="363"/>
      <c r="D56" s="216">
        <v>92.5</v>
      </c>
      <c r="E56" s="220"/>
      <c r="F56" s="144"/>
    </row>
    <row r="57" spans="1:11" ht="18.75" customHeight="1">
      <c r="A57" s="59">
        <f t="shared" si="2"/>
        <v>15</v>
      </c>
      <c r="B57" s="12" t="s">
        <v>24</v>
      </c>
      <c r="C57" s="363"/>
      <c r="D57" s="216">
        <v>680</v>
      </c>
      <c r="E57" s="220"/>
      <c r="F57" s="144"/>
    </row>
    <row r="58" spans="1:11" ht="18.75" customHeight="1">
      <c r="A58" s="59">
        <f t="shared" si="2"/>
        <v>16</v>
      </c>
      <c r="B58" s="12" t="s">
        <v>25</v>
      </c>
      <c r="C58" s="363"/>
      <c r="D58" s="216">
        <v>168.7</v>
      </c>
      <c r="E58" s="220"/>
      <c r="F58" s="144"/>
    </row>
    <row r="59" spans="1:11" ht="18.75" hidden="1" customHeight="1">
      <c r="A59" s="59">
        <f t="shared" si="2"/>
        <v>17</v>
      </c>
      <c r="B59" s="12" t="s">
        <v>64</v>
      </c>
      <c r="C59" s="363"/>
      <c r="D59" s="216">
        <v>0</v>
      </c>
      <c r="E59" s="220"/>
      <c r="F59" s="144"/>
    </row>
    <row r="60" spans="1:11" ht="18.75" hidden="1" customHeight="1">
      <c r="A60" s="59">
        <f t="shared" si="2"/>
        <v>18</v>
      </c>
      <c r="B60" s="12" t="s">
        <v>51</v>
      </c>
      <c r="C60" s="363"/>
      <c r="D60" s="216">
        <f>+D25</f>
        <v>0</v>
      </c>
      <c r="E60" s="220"/>
      <c r="F60" s="144"/>
    </row>
    <row r="61" spans="1:11" ht="18.75" customHeight="1">
      <c r="A61" s="59">
        <v>17</v>
      </c>
      <c r="B61" s="12" t="s">
        <v>43</v>
      </c>
      <c r="C61" s="363"/>
      <c r="D61" s="216">
        <v>125</v>
      </c>
      <c r="E61" s="220"/>
      <c r="F61" s="144"/>
    </row>
    <row r="62" spans="1:11" ht="18.75" customHeight="1">
      <c r="A62" s="59">
        <f t="shared" si="2"/>
        <v>18</v>
      </c>
      <c r="B62" s="12" t="s">
        <v>72</v>
      </c>
      <c r="C62" s="363"/>
      <c r="D62" s="216">
        <v>70</v>
      </c>
      <c r="E62" s="220"/>
      <c r="F62" s="144"/>
    </row>
    <row r="63" spans="1:11" ht="18.75" customHeight="1">
      <c r="A63" s="59">
        <f t="shared" si="2"/>
        <v>19</v>
      </c>
      <c r="B63" s="12" t="s">
        <v>73</v>
      </c>
      <c r="C63" s="363"/>
      <c r="D63" s="216">
        <v>117</v>
      </c>
      <c r="E63" s="220"/>
      <c r="F63" s="144"/>
    </row>
    <row r="64" spans="1:11" ht="18.75" hidden="1" customHeight="1">
      <c r="A64" s="59">
        <f t="shared" si="2"/>
        <v>20</v>
      </c>
      <c r="B64" s="12" t="s">
        <v>44</v>
      </c>
      <c r="C64" s="363"/>
      <c r="D64" s="216">
        <v>0</v>
      </c>
      <c r="E64" s="220"/>
      <c r="F64" s="144"/>
    </row>
    <row r="65" spans="1:7" ht="18.75" customHeight="1">
      <c r="A65" s="59">
        <v>20</v>
      </c>
      <c r="B65" s="12" t="s">
        <v>118</v>
      </c>
      <c r="C65" s="363"/>
      <c r="D65" s="216">
        <v>11</v>
      </c>
      <c r="E65" s="220"/>
      <c r="F65" s="144"/>
    </row>
    <row r="66" spans="1:7" ht="18.75" hidden="1" customHeight="1">
      <c r="A66" s="59">
        <f t="shared" si="2"/>
        <v>21</v>
      </c>
      <c r="B66" s="12" t="s">
        <v>45</v>
      </c>
      <c r="C66" s="363"/>
      <c r="D66" s="216">
        <v>0</v>
      </c>
      <c r="E66" s="220"/>
      <c r="F66" s="144"/>
    </row>
    <row r="67" spans="1:7" ht="18.75" customHeight="1">
      <c r="A67" s="59">
        <v>21</v>
      </c>
      <c r="B67" s="12" t="s">
        <v>61</v>
      </c>
      <c r="C67" s="363"/>
      <c r="D67" s="216">
        <f>+D19</f>
        <v>57.42</v>
      </c>
      <c r="E67" s="220"/>
      <c r="F67" s="144"/>
    </row>
    <row r="68" spans="1:7" ht="18.75" customHeight="1">
      <c r="A68" s="59">
        <v>22</v>
      </c>
      <c r="B68" s="12" t="s">
        <v>304</v>
      </c>
      <c r="C68" s="363"/>
      <c r="D68" s="216">
        <v>150</v>
      </c>
      <c r="E68" s="220"/>
      <c r="F68" s="144"/>
    </row>
    <row r="69" spans="1:7" ht="18.75" hidden="1" customHeight="1">
      <c r="A69" s="59">
        <f t="shared" si="2"/>
        <v>23</v>
      </c>
      <c r="B69" s="12"/>
      <c r="C69" s="363"/>
      <c r="D69" s="216">
        <v>0</v>
      </c>
      <c r="E69" s="220"/>
      <c r="F69" s="144"/>
    </row>
    <row r="70" spans="1:7" ht="18.75" hidden="1" customHeight="1">
      <c r="A70" s="59">
        <f t="shared" si="2"/>
        <v>24</v>
      </c>
      <c r="B70" s="12"/>
      <c r="C70" s="363"/>
      <c r="D70" s="216">
        <v>0</v>
      </c>
      <c r="E70" s="220"/>
      <c r="F70" s="144" t="s">
        <v>320</v>
      </c>
    </row>
    <row r="71" spans="1:7" ht="18.75" hidden="1" customHeight="1">
      <c r="A71" s="59">
        <f t="shared" si="2"/>
        <v>25</v>
      </c>
      <c r="B71" s="12" t="s">
        <v>211</v>
      </c>
      <c r="C71" s="363"/>
      <c r="D71" s="216">
        <v>0</v>
      </c>
      <c r="E71" s="220"/>
      <c r="F71" s="144"/>
    </row>
    <row r="72" spans="1:7" ht="18.75" customHeight="1">
      <c r="A72" s="59">
        <v>23</v>
      </c>
      <c r="B72" s="12" t="s">
        <v>210</v>
      </c>
      <c r="C72" s="363"/>
      <c r="D72" s="216">
        <v>32</v>
      </c>
      <c r="E72" s="220"/>
      <c r="F72" s="144"/>
    </row>
    <row r="73" spans="1:7" ht="18.75" customHeight="1">
      <c r="A73" s="59">
        <v>24</v>
      </c>
      <c r="B73" s="12" t="s">
        <v>26</v>
      </c>
      <c r="C73" s="363"/>
      <c r="D73" s="216">
        <f>D74</f>
        <v>2695</v>
      </c>
      <c r="E73" s="220"/>
      <c r="F73" s="144"/>
    </row>
    <row r="74" spans="1:7" s="342" customFormat="1">
      <c r="A74" s="339">
        <f>+A73+0.1</f>
        <v>24.1</v>
      </c>
      <c r="B74" s="340" t="s">
        <v>74</v>
      </c>
      <c r="C74" s="340"/>
      <c r="D74" s="427">
        <v>2695</v>
      </c>
      <c r="E74" s="341"/>
      <c r="F74" s="343"/>
    </row>
    <row r="75" spans="1:7" ht="18.75" hidden="1" customHeight="1">
      <c r="A75" s="59">
        <f>+A73+1</f>
        <v>25</v>
      </c>
      <c r="B75" s="12" t="s">
        <v>75</v>
      </c>
      <c r="C75" s="363"/>
      <c r="D75" s="216">
        <v>0</v>
      </c>
      <c r="E75" s="220"/>
      <c r="F75" s="144"/>
    </row>
    <row r="76" spans="1:7" ht="18.75" hidden="1" customHeight="1">
      <c r="A76" s="59">
        <f>+A75+1</f>
        <v>26</v>
      </c>
      <c r="B76" s="12" t="s">
        <v>65</v>
      </c>
      <c r="C76" s="363"/>
      <c r="D76" s="216">
        <v>0</v>
      </c>
      <c r="E76" s="220"/>
      <c r="F76" s="144"/>
    </row>
    <row r="77" spans="1:7">
      <c r="A77" s="28"/>
      <c r="B77" s="81" t="s">
        <v>29</v>
      </c>
      <c r="C77" s="365"/>
      <c r="D77" s="414">
        <f>SUM(D37,D40:D46,D50:D73,D75:D76)</f>
        <v>83444.495999999985</v>
      </c>
      <c r="E77" s="220" t="s">
        <v>337</v>
      </c>
      <c r="F77" s="467">
        <f>+D34-D77</f>
        <v>2.4000000019441359E-2</v>
      </c>
      <c r="G77" s="468"/>
    </row>
    <row r="78" spans="1:7" ht="24" customHeight="1">
      <c r="B78" s="53"/>
      <c r="C78" s="43"/>
    </row>
    <row r="79" spans="1:7" ht="26.25" hidden="1" customHeight="1">
      <c r="B79" s="199" t="s">
        <v>2</v>
      </c>
      <c r="C79" s="215"/>
      <c r="D79" s="213" t="s">
        <v>323</v>
      </c>
      <c r="E79" s="215"/>
      <c r="F79" s="144"/>
    </row>
    <row r="80" spans="1:7" ht="13.9" hidden="1" customHeight="1">
      <c r="B80" s="53"/>
      <c r="D80" s="384"/>
      <c r="E80" s="360"/>
      <c r="F80" s="144"/>
    </row>
    <row r="81" spans="1:6" ht="18.600000000000001" hidden="1" customHeight="1">
      <c r="B81" s="199" t="s">
        <v>6</v>
      </c>
      <c r="C81" s="213"/>
      <c r="D81" s="213" t="s">
        <v>324</v>
      </c>
      <c r="E81" s="213"/>
    </row>
    <row r="82" spans="1:6" ht="14.45" hidden="1" customHeight="1">
      <c r="D82" s="384"/>
      <c r="E82" s="360"/>
    </row>
    <row r="83" spans="1:6" hidden="1">
      <c r="B83" s="43" t="s">
        <v>185</v>
      </c>
    </row>
    <row r="84" spans="1:6" s="198" customFormat="1" ht="109.5" customHeight="1">
      <c r="A84" s="232" t="s">
        <v>200</v>
      </c>
      <c r="D84" s="230"/>
      <c r="E84" s="231" t="s">
        <v>215</v>
      </c>
      <c r="F84" s="344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266700</xdr:colOff>
                <xdr:row>83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5.42578125" style="186" customWidth="1"/>
    <col min="3" max="3" width="28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4"/>
      <c r="B1" s="225"/>
      <c r="C1" s="404" t="s">
        <v>183</v>
      </c>
      <c r="D1" s="405">
        <f>+'Ekamut-caxs'!E1+1</f>
        <v>188</v>
      </c>
      <c r="E1" s="53"/>
      <c r="F1" s="28"/>
      <c r="G1" s="28"/>
    </row>
    <row r="2" spans="1:10" s="40" customFormat="1" ht="17.25">
      <c r="A2" s="224"/>
      <c r="B2" s="226"/>
      <c r="C2" s="404" t="s">
        <v>39</v>
      </c>
      <c r="D2" s="406"/>
      <c r="E2" s="53"/>
      <c r="F2" s="28"/>
      <c r="G2" s="28"/>
    </row>
    <row r="3" spans="1:10" s="40" customFormat="1" ht="17.25">
      <c r="A3" s="224"/>
      <c r="B3" s="226"/>
      <c r="C3" s="404" t="s">
        <v>207</v>
      </c>
      <c r="D3" s="406"/>
      <c r="E3" s="53"/>
      <c r="F3" s="28"/>
      <c r="G3" s="28"/>
    </row>
    <row r="4" spans="1:10" s="40" customFormat="1" ht="17.25">
      <c r="A4" s="224"/>
      <c r="B4" s="226"/>
      <c r="C4" s="404" t="s">
        <v>322</v>
      </c>
      <c r="D4" s="407"/>
      <c r="E4" s="53"/>
      <c r="F4" s="28"/>
      <c r="G4" s="28"/>
    </row>
    <row r="5" spans="1:10" s="40" customFormat="1" ht="17.25">
      <c r="A5" s="224"/>
      <c r="B5" s="226"/>
      <c r="C5" s="404" t="s">
        <v>208</v>
      </c>
      <c r="D5" s="407"/>
      <c r="E5" s="53"/>
      <c r="F5" s="28"/>
      <c r="G5" s="28"/>
    </row>
    <row r="6" spans="1:10" s="40" customFormat="1" ht="17.25">
      <c r="A6" s="224"/>
      <c r="B6" s="226"/>
      <c r="C6" s="404"/>
      <c r="D6" s="407"/>
      <c r="E6" s="53"/>
      <c r="F6" s="28"/>
      <c r="G6" s="28"/>
    </row>
    <row r="7" spans="1:10" s="40" customFormat="1" ht="17.25">
      <c r="A7" s="224"/>
      <c r="B7" s="369"/>
      <c r="C7" s="408" t="s">
        <v>262</v>
      </c>
      <c r="D7" s="405">
        <f>+'Ekamut-caxs'!E7+1</f>
        <v>188</v>
      </c>
      <c r="E7" s="337"/>
      <c r="F7" s="53"/>
      <c r="G7" s="28"/>
      <c r="H7" s="28"/>
      <c r="I7" s="28"/>
      <c r="J7" s="28"/>
    </row>
    <row r="8" spans="1:10" s="40" customFormat="1" ht="17.25">
      <c r="A8" s="224"/>
      <c r="B8" s="224"/>
      <c r="C8" s="409" t="s">
        <v>39</v>
      </c>
      <c r="D8" s="410"/>
      <c r="E8" s="306"/>
      <c r="F8" s="53"/>
      <c r="G8" s="28"/>
      <c r="H8" s="28"/>
      <c r="I8" s="28"/>
      <c r="J8" s="28"/>
    </row>
    <row r="9" spans="1:10" s="40" customFormat="1" ht="17.25">
      <c r="A9" s="224"/>
      <c r="B9" s="224"/>
      <c r="C9" s="409" t="s">
        <v>264</v>
      </c>
      <c r="D9" s="411"/>
      <c r="E9" s="306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2" t="str">
        <f>+'Ekamut-caxs'!D10</f>
        <v>«20» մայիսի 2025թ.</v>
      </c>
      <c r="D10" s="411"/>
      <c r="E10" s="215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2" t="str">
        <f>+'Ekamut-caxs'!D11</f>
        <v xml:space="preserve">հ. 1992-Ա որոշմամբ </v>
      </c>
      <c r="D11" s="407"/>
      <c r="E11" s="53"/>
      <c r="F11" s="28"/>
      <c r="G11" s="28"/>
    </row>
    <row r="12" spans="1:10" s="40" customFormat="1" ht="12.75" customHeight="1">
      <c r="A12" s="224"/>
      <c r="B12" s="226"/>
      <c r="C12" s="218"/>
      <c r="E12" s="53"/>
      <c r="F12" s="28"/>
      <c r="G12" s="28"/>
    </row>
    <row r="13" spans="1:10" s="40" customFormat="1" ht="19.5" customHeight="1">
      <c r="A13" s="472" t="s">
        <v>40</v>
      </c>
      <c r="B13" s="472"/>
      <c r="C13" s="472"/>
      <c r="D13" s="472"/>
      <c r="E13" s="53"/>
      <c r="F13" s="28"/>
      <c r="G13" s="28"/>
    </row>
    <row r="14" spans="1:10" s="5" customFormat="1" ht="20.25">
      <c r="A14" s="470" t="str">
        <f>+'Ekamut-caxs'!A13</f>
        <v xml:space="preserve">«Երևանի հ․100 մսուր-մանկապարտեզ» ՀՈԱԿ-ի </v>
      </c>
      <c r="B14" s="470"/>
      <c r="C14" s="470"/>
      <c r="D14" s="470"/>
      <c r="E14" s="54"/>
      <c r="F14" s="3"/>
      <c r="G14" s="3"/>
    </row>
    <row r="15" spans="1:10" s="5" customFormat="1" ht="18.75" customHeight="1">
      <c r="A15" s="471" t="s">
        <v>288</v>
      </c>
      <c r="B15" s="471"/>
      <c r="C15" s="471"/>
      <c r="D15" s="471"/>
      <c r="E15" s="53"/>
      <c r="F15" s="28"/>
      <c r="G15" s="28"/>
    </row>
    <row r="16" spans="1:10" s="5" customFormat="1" ht="11.25" customHeight="1">
      <c r="A16" s="361"/>
      <c r="B16" s="370"/>
      <c r="C16" s="361"/>
      <c r="D16" s="361"/>
      <c r="E16" s="53"/>
      <c r="F16" s="28"/>
      <c r="G16" s="28"/>
    </row>
    <row r="17" spans="1:7" s="40" customFormat="1" ht="15" customHeight="1">
      <c r="A17" s="224"/>
      <c r="B17" s="226"/>
      <c r="C17" s="371" t="s">
        <v>209</v>
      </c>
      <c r="D17" s="372"/>
      <c r="E17" s="53"/>
      <c r="F17" s="28"/>
      <c r="G17" s="28"/>
    </row>
    <row r="18" spans="1:7" s="43" customFormat="1" ht="31.5" customHeight="1" thickBot="1">
      <c r="A18" s="373" t="s">
        <v>3</v>
      </c>
      <c r="B18" s="374" t="s">
        <v>30</v>
      </c>
      <c r="C18" s="375" t="s">
        <v>41</v>
      </c>
      <c r="D18" s="376"/>
      <c r="E18" s="388">
        <f>+C19-C77</f>
        <v>2786.268</v>
      </c>
      <c r="G18" s="141" t="s">
        <v>205</v>
      </c>
    </row>
    <row r="19" spans="1:7" s="40" customFormat="1" ht="40.9" customHeight="1" thickBot="1">
      <c r="A19" s="377" t="s">
        <v>7</v>
      </c>
      <c r="B19" s="378" t="s">
        <v>31</v>
      </c>
      <c r="C19" s="133">
        <f>+'Dramakani hamematakan'!D6</f>
        <v>2812.4</v>
      </c>
      <c r="D19" s="379"/>
      <c r="E19" s="473" t="s">
        <v>206</v>
      </c>
      <c r="F19" s="473"/>
      <c r="G19" s="139"/>
    </row>
    <row r="20" spans="1:7" s="40" customFormat="1" ht="17.25">
      <c r="A20" s="377" t="s">
        <v>10</v>
      </c>
      <c r="B20" s="378" t="s">
        <v>78</v>
      </c>
      <c r="C20" s="133">
        <f>SUM(C21:C22,C25,C29:C34)</f>
        <v>82256.62000000001</v>
      </c>
      <c r="D20" s="380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79090.5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57.42</v>
      </c>
      <c r="D22" s="219"/>
      <c r="E22" s="53"/>
      <c r="F22" s="28"/>
      <c r="G22" s="28"/>
    </row>
    <row r="23" spans="1:7" s="359" customFormat="1" ht="15.75" customHeight="1">
      <c r="A23" s="347">
        <f>+A22+0.1</f>
        <v>2.1</v>
      </c>
      <c r="B23" s="348" t="str">
        <f>+'Ekamut-caxs'!B19</f>
        <v>վերապատրաստման գծով</v>
      </c>
      <c r="C23" s="349">
        <f>+'Ekamut-caxs'!D19</f>
        <v>57.42</v>
      </c>
      <c r="D23" s="356"/>
      <c r="E23" s="357"/>
      <c r="F23" s="358"/>
      <c r="G23" s="358"/>
    </row>
    <row r="24" spans="1:7" s="359" customFormat="1" ht="15.75" hidden="1" customHeight="1">
      <c r="A24" s="347">
        <f>+A23+0.1</f>
        <v>2.2000000000000002</v>
      </c>
      <c r="B24" s="348" t="str">
        <f>+'Ekamut-caxs'!B20</f>
        <v>կամավոր ատեստավորման գծով</v>
      </c>
      <c r="C24" s="349">
        <f>+'Ekamut-caxs'!D20</f>
        <v>0</v>
      </c>
      <c r="D24" s="356"/>
      <c r="E24" s="357"/>
      <c r="F24" s="358"/>
      <c r="G24" s="358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2428.3000000000002</v>
      </c>
      <c r="D25" s="219"/>
      <c r="E25" s="53"/>
      <c r="F25" s="28"/>
      <c r="G25" s="28"/>
    </row>
    <row r="26" spans="1:7" s="359" customFormat="1" ht="15.75" hidden="1" customHeight="1">
      <c r="A26" s="347">
        <f>+A25+0.1</f>
        <v>3.1</v>
      </c>
      <c r="B26" s="348" t="str">
        <f>+'Ekamut-caxs'!B22</f>
        <v>կրթության առանձնահատուկ պայմանների կարիք ունեցող երեխաների գծով</v>
      </c>
      <c r="C26" s="350">
        <f>+'Ekamut-caxs'!D22</f>
        <v>0</v>
      </c>
      <c r="D26" s="356"/>
      <c r="E26" s="357"/>
      <c r="F26" s="358"/>
      <c r="G26" s="358"/>
    </row>
    <row r="27" spans="1:7" s="359" customFormat="1" ht="15.75" customHeight="1">
      <c r="A27" s="347">
        <v>3.1</v>
      </c>
      <c r="B27" s="348" t="str">
        <f>+'Ekamut-caxs'!B23</f>
        <v>զինծառայողների երեխաների գծով</v>
      </c>
      <c r="C27" s="350">
        <f>+'Ekamut-caxs'!D23</f>
        <v>1210.3</v>
      </c>
      <c r="D27" s="356"/>
      <c r="E27" s="357"/>
      <c r="F27" s="358"/>
      <c r="G27" s="358"/>
    </row>
    <row r="28" spans="1:7" s="359" customFormat="1" ht="15.75" customHeight="1">
      <c r="A28" s="347">
        <f>+A27+0.1</f>
        <v>3.2</v>
      </c>
      <c r="B28" s="348" t="s">
        <v>239</v>
      </c>
      <c r="C28" s="349">
        <f>363+855</f>
        <v>1218</v>
      </c>
      <c r="D28" s="356"/>
      <c r="E28" s="357"/>
      <c r="F28" s="358"/>
      <c r="G28" s="358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320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v>5</v>
      </c>
      <c r="B32" s="222" t="s">
        <v>32</v>
      </c>
      <c r="C32" s="131">
        <v>289.3</v>
      </c>
      <c r="D32" s="219"/>
      <c r="E32" s="53"/>
      <c r="F32" s="28"/>
      <c r="G32" s="28"/>
    </row>
    <row r="33" spans="1:7" s="40" customFormat="1" ht="18" customHeight="1">
      <c r="A33" s="34">
        <f t="shared" si="0"/>
        <v>6</v>
      </c>
      <c r="B33" s="222" t="str">
        <f>+'Ekamut-caxs'!B30</f>
        <v>Բանկի տոկոսից</v>
      </c>
      <c r="C33" s="131">
        <f>+'Ekamut-caxs'!D30</f>
        <v>0.5</v>
      </c>
      <c r="D33" s="219"/>
      <c r="E33" s="53"/>
      <c r="F33" s="28"/>
      <c r="G33" s="28"/>
    </row>
    <row r="34" spans="1:7" s="40" customFormat="1" ht="18" customHeight="1">
      <c r="A34" s="34">
        <f>+A33+1</f>
        <v>7</v>
      </c>
      <c r="B34" s="222" t="str">
        <f>+'Ekamut-caxs'!B31</f>
        <v>Այլ եկամուտներ</v>
      </c>
      <c r="C34" s="131">
        <f>+'Ekamut-caxs'!D31</f>
        <v>70.599999999999994</v>
      </c>
      <c r="D34" s="219"/>
      <c r="E34" s="53" t="s">
        <v>268</v>
      </c>
      <c r="F34" s="28"/>
      <c r="G34" s="28"/>
    </row>
    <row r="35" spans="1:7" s="40" customFormat="1" ht="17.25">
      <c r="A35" s="377" t="s">
        <v>33</v>
      </c>
      <c r="B35" s="378" t="s">
        <v>79</v>
      </c>
      <c r="C35" s="133">
        <f>C36+C79+C91</f>
        <v>83739.627999999982</v>
      </c>
      <c r="D35" s="380"/>
      <c r="E35" s="144"/>
      <c r="F35" s="28"/>
      <c r="G35" s="28"/>
    </row>
    <row r="36" spans="1:7" s="40" customFormat="1" ht="17.25">
      <c r="A36" s="27" t="s">
        <v>53</v>
      </c>
      <c r="B36" s="378" t="s">
        <v>56</v>
      </c>
      <c r="C36" s="133">
        <f>SUM(C37,C40:C46,C50:C73,C77:C78)</f>
        <v>80775.627999999982</v>
      </c>
      <c r="D36" s="380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+'Ekamut-caxs'!B37</f>
        <v>Աշխատավարձի գծով, որից՝</v>
      </c>
      <c r="C37" s="132">
        <f>+'Ekamut-caxs'!D37</f>
        <v>58685.8</v>
      </c>
      <c r="D37" s="219"/>
      <c r="E37" s="53"/>
      <c r="F37" s="28"/>
      <c r="G37" s="28"/>
    </row>
    <row r="38" spans="1:7" s="359" customFormat="1" ht="15.75" customHeight="1">
      <c r="A38" s="347">
        <f>+A37+0.1</f>
        <v>1.1000000000000001</v>
      </c>
      <c r="B38" s="348" t="str">
        <f>+'Ekamut-caxs'!B38</f>
        <v>վճարովի ծառայության գծով</v>
      </c>
      <c r="C38" s="349">
        <f>+'Ekamut-caxs'!D38</f>
        <v>290</v>
      </c>
      <c r="D38" s="356"/>
      <c r="E38" s="357"/>
      <c r="F38" s="358"/>
      <c r="G38" s="358"/>
    </row>
    <row r="39" spans="1:7" s="359" customFormat="1" ht="15.75" customHeight="1">
      <c r="A39" s="347">
        <f>+A38+0.1</f>
        <v>1.2000000000000002</v>
      </c>
      <c r="B39" s="348" t="str">
        <f>+'Ekamut-caxs'!B39</f>
        <v>պարգևատրման գծով</v>
      </c>
      <c r="C39" s="349">
        <f>+'Ekamut-caxs'!D39</f>
        <v>3414.5</v>
      </c>
      <c r="D39" s="356"/>
      <c r="E39" s="357"/>
      <c r="F39" s="358"/>
      <c r="G39" s="358"/>
    </row>
    <row r="40" spans="1:7" s="40" customFormat="1" ht="18" customHeight="1">
      <c r="A40" s="34">
        <f>+A37+1</f>
        <v>2</v>
      </c>
      <c r="B40" s="222" t="str">
        <f>+'Ekamut-caxs'!B40</f>
        <v>Սննդի գծով</v>
      </c>
      <c r="C40" s="132">
        <f>+'Ekamut-caxs'!D40</f>
        <v>11513.7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+'Ekamut-caxs'!B41</f>
        <v>Ջեռուցման գծով</v>
      </c>
      <c r="C41" s="132">
        <f>+'Ekamut-caxs'!D41</f>
        <v>4282.7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+'Ekamut-caxs'!B42</f>
        <v>Էլեկտրաէներգիայի գծով</v>
      </c>
      <c r="C42" s="132">
        <f>+'Ekamut-caxs'!D42</f>
        <v>1864.2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+'Ekamut-caxs'!B43</f>
        <v>Ջրմուղ-կոյուղու գծով</v>
      </c>
      <c r="C43" s="132">
        <f>+'Komunal '!M27</f>
        <v>623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+'Ekamut-caxs'!B44</f>
        <v>Աղբահանության գծով</v>
      </c>
      <c r="C44" s="132">
        <f>+'Ekamut-caxs'!D44</f>
        <v>78.575999999999993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+'Ekamut-caxs'!B45</f>
        <v>Ախտաբանության գծով</v>
      </c>
      <c r="C45" s="132">
        <f>+'Ekamut-caxs'!D45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+'Ekamut-caxs'!B46</f>
        <v>Կապի գծով, այդ թվում`</v>
      </c>
      <c r="C46" s="132">
        <f>SUM(C47:C49)</f>
        <v>372.40000000000003</v>
      </c>
      <c r="D46" s="219"/>
      <c r="E46" s="53"/>
      <c r="F46" s="28"/>
      <c r="G46" s="28"/>
    </row>
    <row r="47" spans="1:7" s="359" customFormat="1" ht="15.75" customHeight="1">
      <c r="A47" s="347">
        <f>+A46+0.1</f>
        <v>8.1</v>
      </c>
      <c r="B47" s="348" t="str">
        <f>+'Ekamut-caxs'!B47</f>
        <v>բաժանորդային վճար</v>
      </c>
      <c r="C47" s="350">
        <f>+'Ekamut-caxs'!D47</f>
        <v>57.6</v>
      </c>
      <c r="D47" s="356"/>
      <c r="E47" s="357"/>
      <c r="F47" s="358"/>
      <c r="G47" s="358"/>
    </row>
    <row r="48" spans="1:7" s="359" customFormat="1" ht="15.75" customHeight="1">
      <c r="A48" s="347">
        <f>+A47+0.1</f>
        <v>8.1999999999999993</v>
      </c>
      <c r="B48" s="348" t="str">
        <f>+'Ekamut-caxs'!B48</f>
        <v>րոպեավճար</v>
      </c>
      <c r="C48" s="350">
        <f>+'Ekamut-caxs'!D48</f>
        <v>242.8</v>
      </c>
      <c r="D48" s="356"/>
      <c r="E48" s="357"/>
      <c r="F48" s="358"/>
      <c r="G48" s="358"/>
    </row>
    <row r="49" spans="1:7" s="359" customFormat="1" ht="15.75" customHeight="1">
      <c r="A49" s="347">
        <f>+A48+0.1</f>
        <v>8.2999999999999989</v>
      </c>
      <c r="B49" s="348" t="str">
        <f>+'Ekamut-caxs'!B49</f>
        <v>ինտերնետ կապ</v>
      </c>
      <c r="C49" s="350">
        <f>+'Ekamut-caxs'!D49</f>
        <v>72</v>
      </c>
      <c r="D49" s="356"/>
      <c r="E49" s="357"/>
      <c r="F49" s="358"/>
      <c r="G49" s="358"/>
    </row>
    <row r="50" spans="1:7" s="40" customFormat="1" ht="18" hidden="1" customHeight="1">
      <c r="A50" s="34">
        <f>+A46+1</f>
        <v>9</v>
      </c>
      <c r="B50" s="222" t="str">
        <f>+'Ekamut-caxs'!B50</f>
        <v>Բանկային ծառայության գծով</v>
      </c>
      <c r="C50" s="132">
        <f>+'Ekamut-caxs'!D50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2" t="str">
        <f>+'Ekamut-caxs'!B51</f>
        <v>Տնտեսական ապրանքների գծով</v>
      </c>
      <c r="C51" s="132">
        <f>+'Ekamut-caxs'!D51</f>
        <v>735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2" t="str">
        <f>+'Ekamut-caxs'!B52</f>
        <v>Գրասենյակային ապրանքների գծով</v>
      </c>
      <c r="C52" s="132">
        <f>+'Ekamut-caxs'!D52</f>
        <v>139.5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+'Ekamut-caxs'!B53</f>
        <v>Փոքրարժեք կամ արագամաշ առարկաների գծով</v>
      </c>
      <c r="C53" s="132">
        <f>+'Ekamut-caxs'!D53</f>
        <v>100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+'Ekamut-caxs'!B54</f>
        <v>Ուսումնական նյութերի գծով</v>
      </c>
      <c r="C54" s="132">
        <f>+'Ekamut-caxs'!D54</f>
        <v>690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+'Ekamut-caxs'!B55</f>
        <v>Դեղորայքի գծով</v>
      </c>
      <c r="C55" s="132">
        <f>+'Ekamut-caxs'!D55</f>
        <v>101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+'Ekamut-caxs'!B56</f>
        <v>Բուժ.ծառայության գծով</v>
      </c>
      <c r="C56" s="132">
        <f>+'Ekamut-caxs'!D56</f>
        <v>92.5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+'Ekamut-caxs'!B57</f>
        <v>Ընթացիկ վերանորոգման գծով</v>
      </c>
      <c r="C57" s="132">
        <f>+'Ekamut-caxs'!D57</f>
        <v>680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+'Ekamut-caxs'!B58</f>
        <v>Ջեռուցման համակարգի սպասարկման գծով</v>
      </c>
      <c r="C58" s="132">
        <f>+'Ekamut-caxs'!D58</f>
        <v>168.7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2" t="str">
        <f>+'Ekamut-caxs'!B59</f>
        <v>Կաթսայատան սպասարկման գծով</v>
      </c>
      <c r="C59" s="132">
        <f>+'Ekamut-caxs'!D59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+'Ekamut-caxs'!B60</f>
        <v>Սպասարկման և կոմունալ համավճարների գծով</v>
      </c>
      <c r="C60" s="132">
        <f>+'Ekamut-caxs'!D60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2" t="str">
        <f>+'Ekamut-caxs'!B61</f>
        <v>Գնումների համակարգողի ծառայության գծով</v>
      </c>
      <c r="C61" s="132">
        <f>+'Ekamut-caxs'!D61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2" t="str">
        <f>+'Ekamut-caxs'!B62</f>
        <v>Համակարգիչների տեխնիկական սպասարկման գծով</v>
      </c>
      <c r="C62" s="132">
        <f>+'Ekamut-caxs'!D62</f>
        <v>70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2" t="str">
        <f>+'Ekamut-caxs'!B63</f>
        <v>Համակարգչային ծրագրի և կայքի սպասարկման գծով</v>
      </c>
      <c r="C63" s="132">
        <f>+'Ekamut-caxs'!D63</f>
        <v>117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2" t="str">
        <f>+'Ekamut-caxs'!B64</f>
        <v>էլ․ստորագրության գծով</v>
      </c>
      <c r="C64" s="132">
        <f>+'Ekamut-caxs'!D64</f>
        <v>0</v>
      </c>
      <c r="D64" s="219"/>
      <c r="E64" s="53"/>
      <c r="F64" s="28"/>
      <c r="G64" s="28"/>
    </row>
    <row r="65" spans="1:7" s="40" customFormat="1" ht="18" customHeight="1">
      <c r="A65" s="34">
        <v>20</v>
      </c>
      <c r="B65" s="222" t="str">
        <f>+'Ekamut-caxs'!B65</f>
        <v>Հայտարարության գծով</v>
      </c>
      <c r="C65" s="132">
        <f>+'Ekamut-caxs'!D65</f>
        <v>11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2" t="str">
        <f>+'Ekamut-caxs'!B66</f>
        <v>Բաժանորդագրության գծով</v>
      </c>
      <c r="C66" s="132">
        <f>+'Ekamut-caxs'!D66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2" t="str">
        <f>+'Ekamut-caxs'!B67</f>
        <v>Վերապատրաստման գծով</v>
      </c>
      <c r="C67" s="132">
        <f>+'Ekamut-caxs'!D67</f>
        <v>57.42</v>
      </c>
      <c r="D67" s="219"/>
      <c r="E67" s="53"/>
      <c r="F67" s="28"/>
      <c r="G67" s="28"/>
    </row>
    <row r="68" spans="1:7" s="40" customFormat="1" ht="18" customHeight="1">
      <c r="A68" s="34">
        <v>22</v>
      </c>
      <c r="B68" s="222" t="str">
        <f>+'Ekamut-caxs'!B68</f>
        <v>Ծառերի էտման գծով</v>
      </c>
      <c r="C68" s="132">
        <f>+'Ekamut-caxs'!D68</f>
        <v>150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23</v>
      </c>
      <c r="B69" s="222">
        <f>+'Ekamut-caxs'!B69</f>
        <v>0</v>
      </c>
      <c r="C69" s="131">
        <f>+'Ekamut-caxs'!D69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2">
        <f>+'Ekamut-caxs'!B70</f>
        <v>0</v>
      </c>
      <c r="C70" s="131">
        <f>+'Ekamut-caxs'!D70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2" t="str">
        <f>+'Ekamut-caxs'!B71</f>
        <v>Դուրսգրվող գույքի վերագնահատման գծով</v>
      </c>
      <c r="C71" s="132">
        <f>+'Ekamut-caxs'!D71</f>
        <v>0</v>
      </c>
      <c r="D71" s="219"/>
      <c r="E71" s="53" t="s">
        <v>267</v>
      </c>
      <c r="F71" s="28"/>
      <c r="G71" s="28"/>
    </row>
    <row r="72" spans="1:7" s="40" customFormat="1" ht="18" customHeight="1">
      <c r="A72" s="34">
        <v>23</v>
      </c>
      <c r="B72" s="222" t="str">
        <f>+'Ekamut-caxs'!B72</f>
        <v>Կրակմարիչների լիցքավորում</v>
      </c>
      <c r="C72" s="132">
        <f>+'Ekamut-caxs'!D72</f>
        <v>32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24</v>
      </c>
      <c r="B73" s="222" t="s">
        <v>34</v>
      </c>
      <c r="C73" s="132">
        <f>SUM(C74:C76)</f>
        <v>0</v>
      </c>
      <c r="D73" s="219"/>
      <c r="E73" s="53"/>
      <c r="F73" s="28"/>
      <c r="G73" s="28"/>
    </row>
    <row r="74" spans="1:7" s="359" customFormat="1" ht="15.75" hidden="1" customHeight="1">
      <c r="A74" s="347">
        <f>+A73+0.1</f>
        <v>24.1</v>
      </c>
      <c r="B74" s="348" t="s">
        <v>35</v>
      </c>
      <c r="C74" s="349">
        <v>0</v>
      </c>
      <c r="D74" s="356"/>
      <c r="E74" s="357"/>
      <c r="F74" s="358"/>
      <c r="G74" s="358"/>
    </row>
    <row r="75" spans="1:7" s="359" customFormat="1" ht="15.75" hidden="1" customHeight="1">
      <c r="A75" s="347">
        <f>+A74+0.1</f>
        <v>24.200000000000003</v>
      </c>
      <c r="B75" s="348" t="s">
        <v>47</v>
      </c>
      <c r="C75" s="349">
        <v>0</v>
      </c>
      <c r="D75" s="356"/>
      <c r="E75" s="357"/>
      <c r="F75" s="358"/>
      <c r="G75" s="358"/>
    </row>
    <row r="76" spans="1:7" s="359" customFormat="1" ht="15.75" hidden="1" customHeight="1">
      <c r="A76" s="347">
        <f>+A75+0.1</f>
        <v>24.300000000000004</v>
      </c>
      <c r="B76" s="348" t="s">
        <v>80</v>
      </c>
      <c r="C76" s="350">
        <f>+'Ekamut-caxs'!D75</f>
        <v>0</v>
      </c>
      <c r="D76" s="356"/>
      <c r="E76" s="357"/>
      <c r="F76" s="358"/>
      <c r="G76" s="358"/>
    </row>
    <row r="77" spans="1:7" s="40" customFormat="1" ht="18" customHeight="1">
      <c r="A77" s="34">
        <v>24</v>
      </c>
      <c r="B77" s="222" t="s">
        <v>36</v>
      </c>
      <c r="C77" s="132">
        <f>+'Deb. ev kreditor'!D59-'Deb. ev kreditor'!D55</f>
        <v>26.132000000000062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25</v>
      </c>
      <c r="B78" s="222" t="s">
        <v>81</v>
      </c>
      <c r="C78" s="131">
        <v>0</v>
      </c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78" t="s">
        <v>57</v>
      </c>
      <c r="C79" s="133">
        <f>C80+C87</f>
        <v>1218</v>
      </c>
      <c r="D79" s="380"/>
      <c r="E79" s="221"/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2">
        <f>SUM(C81:C86)</f>
        <v>1218</v>
      </c>
      <c r="D80" s="219"/>
      <c r="E80" s="144">
        <f>+C80-C28</f>
        <v>0</v>
      </c>
      <c r="F80" s="28"/>
      <c r="G80" s="28"/>
    </row>
    <row r="81" spans="1:8" s="359" customFormat="1" ht="15.75" hidden="1" customHeight="1">
      <c r="A81" s="347">
        <f t="shared" ref="A81:A86" si="3">+A80+0.1</f>
        <v>1.1000000000000001</v>
      </c>
      <c r="B81" s="348" t="s">
        <v>82</v>
      </c>
      <c r="C81" s="349">
        <v>0</v>
      </c>
      <c r="D81" s="356"/>
      <c r="E81" s="357"/>
      <c r="F81" s="358"/>
      <c r="G81" s="358"/>
    </row>
    <row r="82" spans="1:8" s="359" customFormat="1" ht="15.75" hidden="1" customHeight="1">
      <c r="A82" s="347">
        <f t="shared" si="3"/>
        <v>1.2000000000000002</v>
      </c>
      <c r="B82" s="348" t="s">
        <v>83</v>
      </c>
      <c r="C82" s="349">
        <v>0</v>
      </c>
      <c r="D82" s="356"/>
      <c r="E82" s="357"/>
      <c r="F82" s="358"/>
      <c r="G82" s="358"/>
    </row>
    <row r="83" spans="1:8" s="359" customFormat="1" ht="15.75" customHeight="1">
      <c r="A83" s="347">
        <v>1.1000000000000001</v>
      </c>
      <c r="B83" s="348" t="s">
        <v>84</v>
      </c>
      <c r="C83" s="349">
        <f>+C28</f>
        <v>1218</v>
      </c>
      <c r="D83" s="356"/>
      <c r="E83" s="357"/>
      <c r="F83" s="358"/>
      <c r="G83" s="358"/>
    </row>
    <row r="84" spans="1:8" s="359" customFormat="1" ht="15.75" hidden="1" customHeight="1">
      <c r="A84" s="347">
        <f t="shared" si="3"/>
        <v>1.2000000000000002</v>
      </c>
      <c r="B84" s="348" t="s">
        <v>62</v>
      </c>
      <c r="C84" s="349">
        <v>0</v>
      </c>
      <c r="D84" s="356"/>
      <c r="E84" s="357"/>
      <c r="F84" s="358"/>
      <c r="G84" s="358"/>
    </row>
    <row r="85" spans="1:8" s="359" customFormat="1" ht="15.75" hidden="1" customHeight="1">
      <c r="A85" s="347">
        <f t="shared" si="3"/>
        <v>1.3000000000000003</v>
      </c>
      <c r="B85" s="348" t="s">
        <v>63</v>
      </c>
      <c r="C85" s="349">
        <v>0</v>
      </c>
      <c r="D85" s="356"/>
      <c r="E85" s="357"/>
      <c r="F85" s="358"/>
      <c r="G85" s="358"/>
    </row>
    <row r="86" spans="1:8" s="359" customFormat="1" ht="15.75" hidden="1" customHeight="1">
      <c r="A86" s="347">
        <f t="shared" si="3"/>
        <v>1.4000000000000004</v>
      </c>
      <c r="B86" s="348"/>
      <c r="C86" s="349">
        <v>0</v>
      </c>
      <c r="D86" s="356"/>
      <c r="E86" s="357" t="s">
        <v>270</v>
      </c>
      <c r="F86" s="358"/>
      <c r="G86" s="358"/>
    </row>
    <row r="87" spans="1:8" s="40" customFormat="1" ht="34.5" hidden="1">
      <c r="A87" s="34">
        <v>2</v>
      </c>
      <c r="B87" s="222" t="s">
        <v>86</v>
      </c>
      <c r="C87" s="132">
        <f>SUM(C88:C90)</f>
        <v>0</v>
      </c>
      <c r="D87" s="219"/>
      <c r="E87" s="56"/>
      <c r="F87" s="49"/>
      <c r="G87" s="49"/>
    </row>
    <row r="88" spans="1:8" s="359" customFormat="1" ht="15.75" hidden="1" customHeight="1">
      <c r="A88" s="347">
        <f>+A87+0.1</f>
        <v>2.1</v>
      </c>
      <c r="B88" s="348" t="s">
        <v>59</v>
      </c>
      <c r="C88" s="349">
        <v>0</v>
      </c>
      <c r="D88" s="356"/>
      <c r="E88" s="357"/>
      <c r="F88" s="358"/>
      <c r="G88" s="358"/>
    </row>
    <row r="89" spans="1:8" s="359" customFormat="1" ht="15.75" hidden="1" customHeight="1">
      <c r="A89" s="347">
        <f>+A88+0.1</f>
        <v>2.2000000000000002</v>
      </c>
      <c r="B89" s="348" t="s">
        <v>58</v>
      </c>
      <c r="C89" s="349">
        <v>0</v>
      </c>
      <c r="D89" s="356"/>
      <c r="E89" s="357"/>
      <c r="F89" s="358"/>
      <c r="G89" s="358"/>
    </row>
    <row r="90" spans="1:8" s="359" customFormat="1" ht="15.75" hidden="1" customHeight="1">
      <c r="A90" s="347">
        <f>+A89+0.1</f>
        <v>2.3000000000000003</v>
      </c>
      <c r="B90" s="348" t="s">
        <v>48</v>
      </c>
      <c r="C90" s="349">
        <v>0</v>
      </c>
      <c r="D90" s="356"/>
      <c r="E90" s="357"/>
      <c r="F90" s="358"/>
      <c r="G90" s="358"/>
    </row>
    <row r="91" spans="1:8" s="41" customFormat="1" ht="34.5">
      <c r="A91" s="27" t="s">
        <v>55</v>
      </c>
      <c r="B91" s="378" t="s">
        <v>139</v>
      </c>
      <c r="C91" s="133">
        <f>SUM(C92:C93)</f>
        <v>1746</v>
      </c>
      <c r="D91" s="380"/>
      <c r="E91" s="57"/>
      <c r="F91" s="50"/>
      <c r="G91" s="50"/>
    </row>
    <row r="92" spans="1:8" s="40" customFormat="1" ht="18" customHeight="1">
      <c r="A92" s="34">
        <v>1</v>
      </c>
      <c r="B92" s="222" t="s">
        <v>14</v>
      </c>
      <c r="C92" s="131">
        <v>1746</v>
      </c>
      <c r="D92" s="219"/>
      <c r="E92" s="53"/>
      <c r="F92" s="28"/>
      <c r="G92" s="28"/>
    </row>
    <row r="93" spans="1:8" s="40" customFormat="1" ht="18" hidden="1" customHeight="1">
      <c r="A93" s="34">
        <v>2</v>
      </c>
      <c r="B93" s="222"/>
      <c r="C93" s="131">
        <v>0</v>
      </c>
      <c r="D93" s="219"/>
      <c r="E93" s="53"/>
      <c r="F93" s="28"/>
      <c r="G93" s="28"/>
    </row>
    <row r="94" spans="1:8" s="47" customFormat="1" ht="34.5">
      <c r="A94" s="377" t="s">
        <v>37</v>
      </c>
      <c r="B94" s="378" t="s">
        <v>38</v>
      </c>
      <c r="C94" s="133">
        <f>C19+C20-C35</f>
        <v>1329.3920000000217</v>
      </c>
      <c r="D94" s="219" t="s">
        <v>337</v>
      </c>
      <c r="E94" s="473" t="s">
        <v>184</v>
      </c>
      <c r="F94" s="473"/>
      <c r="G94" s="140"/>
      <c r="H94" s="465"/>
    </row>
    <row r="95" spans="1:8" s="41" customFormat="1" ht="30" customHeight="1">
      <c r="A95" s="381"/>
      <c r="B95" s="382"/>
      <c r="E95" s="387"/>
      <c r="F95" s="50"/>
      <c r="G95" s="50"/>
    </row>
    <row r="96" spans="1:8" s="5" customFormat="1" ht="17.25" hidden="1">
      <c r="B96" s="383" t="s">
        <v>2</v>
      </c>
      <c r="C96" s="217" t="str">
        <f>+'Ekamut-caxs'!D79</f>
        <v>ԱՆԻ ԱՆՏՈՆՅԱՆ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4"/>
      <c r="E97" s="360"/>
      <c r="F97" s="43"/>
      <c r="G97" s="43"/>
    </row>
    <row r="98" spans="1:7" s="2" customFormat="1" ht="17.25" hidden="1">
      <c r="B98" s="385" t="s">
        <v>6</v>
      </c>
      <c r="C98" s="217" t="str">
        <f>+'Ekamut-caxs'!D81</f>
        <v>ԱՆԱՀԻԴ ԱՎԱՆԵՍՅԱՆ</v>
      </c>
      <c r="D98" s="217"/>
      <c r="E98" s="41"/>
      <c r="F98" s="43"/>
      <c r="G98" s="43"/>
    </row>
    <row r="99" spans="1:7" s="2" customFormat="1" ht="12" hidden="1" customHeight="1">
      <c r="B99" s="372"/>
      <c r="C99" s="214"/>
      <c r="D99" s="384"/>
      <c r="E99" s="360"/>
      <c r="F99" s="43"/>
      <c r="G99" s="43"/>
    </row>
    <row r="100" spans="1:7" s="2" customFormat="1" hidden="1">
      <c r="B100" s="372"/>
      <c r="C100" s="42"/>
      <c r="D100" s="42"/>
      <c r="E100" s="42"/>
      <c r="F100" s="43"/>
      <c r="G100" s="43"/>
    </row>
    <row r="101" spans="1:7" s="230" customFormat="1" ht="18.600000000000001" customHeight="1">
      <c r="B101" s="386" t="s">
        <v>200</v>
      </c>
      <c r="D101" s="231" t="s">
        <v>215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2992" right="0.19685039370078741" top="0.19685039370078741" bottom="0.19685039370078741" header="0.15748031496062992" footer="0.19685039370078741"/>
  <pageSetup paperSize="9" scale="80" fitToHeight="0" orientation="portrait" r:id="rId1"/>
  <headerFooter alignWithMargins="0"/>
  <ignoredErrors>
    <ignoredError sqref="C62:C63 C38:C39 C35:C36 C47:C60 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3" zoomScaleSheetLayoutView="100" workbookViewId="0">
      <selection activeCell="G70" sqref="G70:G7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449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4" t="s">
        <v>52</v>
      </c>
      <c r="B1" s="474"/>
      <c r="C1" s="474"/>
      <c r="D1" s="474"/>
      <c r="E1" s="474"/>
      <c r="F1" s="474"/>
    </row>
    <row r="2" spans="1:18" s="13" customFormat="1" ht="20.25">
      <c r="A2" s="470" t="str">
        <f>+'Ekamut-caxs'!A13:D13</f>
        <v xml:space="preserve">«Երևանի հ․100 մսուր-մանկապարտեզ» ՀՈԱԿ-ի </v>
      </c>
      <c r="B2" s="470"/>
      <c r="C2" s="470"/>
      <c r="D2" s="470"/>
      <c r="E2" s="470"/>
      <c r="F2" s="47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7" t="s">
        <v>289</v>
      </c>
      <c r="B3" s="477"/>
      <c r="C3" s="477"/>
      <c r="D3" s="477"/>
      <c r="E3" s="477"/>
      <c r="F3" s="47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450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1" t="s">
        <v>133</v>
      </c>
      <c r="C6" s="451">
        <f>SUM(C7:C8,C11,C14:C17,C20:C21)+C22</f>
        <v>79104.100000000006</v>
      </c>
      <c r="D6" s="142">
        <f>SUM(D7:D8,D11,D14:D17,D20:D21)</f>
        <v>84083.700000000012</v>
      </c>
      <c r="E6" s="142">
        <f t="shared" ref="E6:E64" si="0">D6-C6</f>
        <v>4979.6000000000058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452">
        <v>74171.100000000006</v>
      </c>
      <c r="D7" s="135">
        <f>+'Ekamut-caxs'!D17</f>
        <v>79090.5</v>
      </c>
      <c r="E7" s="135">
        <f t="shared" si="0"/>
        <v>4919.3999999999942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452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229"/>
      <c r="D9" s="125"/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229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452">
        <f>SUM(C12:C13)</f>
        <v>1907.1</v>
      </c>
      <c r="D11" s="452">
        <f>SUM(D12:D13)</f>
        <v>1907.1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229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229">
        <v>1907.1</v>
      </c>
      <c r="D13" s="229">
        <v>1907.1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452">
        <v>315</v>
      </c>
      <c r="D14" s="135">
        <f>+'Ekamut-caxs'!D24</f>
        <v>320</v>
      </c>
      <c r="E14" s="135">
        <f t="shared" si="0"/>
        <v>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2" si="1">+A14+1</f>
        <v>4</v>
      </c>
      <c r="B15" s="174" t="str">
        <f>+'Ekamut-caxs'!B25</f>
        <v>Սպասարկման և կոմունալ համավճարներից</v>
      </c>
      <c r="C15" s="453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453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453">
        <f>SUM(C18:C19)</f>
        <v>2695</v>
      </c>
      <c r="D17" s="137">
        <f>SUM(D18:D19)</f>
        <v>2695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6" t="str">
        <f>+'Ekamut-caxs'!B28</f>
        <v xml:space="preserve">ոչ ընթացիկ </v>
      </c>
      <c r="C18" s="229">
        <v>2695</v>
      </c>
      <c r="D18" s="126">
        <f>+'Ekamut-caxs'!D28</f>
        <v>2695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96" t="str">
        <f>+'Ekamut-caxs'!B29</f>
        <v xml:space="preserve">ընթացիկ </v>
      </c>
      <c r="C19" s="229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453"/>
      <c r="D20" s="134">
        <f>+'Ekamut-caxs'!D30</f>
        <v>0.5</v>
      </c>
      <c r="E20" s="134">
        <f t="shared" si="0"/>
        <v>0.5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453"/>
      <c r="D21" s="134">
        <f>+'Ekamut-caxs'!D31</f>
        <v>70.599999999999994</v>
      </c>
      <c r="E21" s="134">
        <f>D21-C21</f>
        <v>70.599999999999994</v>
      </c>
      <c r="F21" s="127" t="s">
        <v>334</v>
      </c>
      <c r="G21" s="31" t="s">
        <v>306</v>
      </c>
    </row>
    <row r="22" spans="1:18" s="31" customFormat="1" ht="17.25">
      <c r="A22" s="34">
        <f t="shared" si="1"/>
        <v>11</v>
      </c>
      <c r="B22" s="174" t="s">
        <v>329</v>
      </c>
      <c r="C22" s="453">
        <v>15.9</v>
      </c>
      <c r="D22" s="134">
        <v>0.2</v>
      </c>
      <c r="E22" s="134">
        <v>15.9</v>
      </c>
      <c r="F22" s="134"/>
    </row>
    <row r="23" spans="1:18" s="13" customFormat="1" ht="17.25">
      <c r="A23" s="35" t="s">
        <v>10</v>
      </c>
      <c r="B23" s="421" t="s">
        <v>134</v>
      </c>
      <c r="C23" s="454">
        <f>SUM(C24,C27:C33,C37:C60,C62:C63)</f>
        <v>79104.099999999991</v>
      </c>
      <c r="D23" s="143">
        <f>SUM(D24,D27:D33,D37:D60,D62:D63)</f>
        <v>83444.495999999985</v>
      </c>
      <c r="E23" s="142">
        <f t="shared" si="0"/>
        <v>4340.3959999999934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+'Ekamut-caxs'!B37</f>
        <v>Աշխատավարձի գծով, որից՝</v>
      </c>
      <c r="C24" s="453">
        <v>54989.2</v>
      </c>
      <c r="D24" s="137">
        <f>+'Ekamut-caxs'!D37</f>
        <v>58685.8</v>
      </c>
      <c r="E24" s="135">
        <f t="shared" si="0"/>
        <v>3696.6000000000058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+'Ekamut-caxs'!B38</f>
        <v>վճարովի ծառայության գծով</v>
      </c>
      <c r="C25" s="229">
        <v>302</v>
      </c>
      <c r="D25" s="138">
        <f>+'Ekamut-caxs'!D38</f>
        <v>290</v>
      </c>
      <c r="E25" s="126">
        <f>D25-C25</f>
        <v>-12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+'Ekamut-caxs'!B39</f>
        <v>պարգևատրման գծով</v>
      </c>
      <c r="C26" s="229"/>
      <c r="D26" s="125">
        <f>+'Ekamut-caxs'!D39</f>
        <v>3414.5</v>
      </c>
      <c r="E26" s="127">
        <f>D26-C26</f>
        <v>3414.5</v>
      </c>
      <c r="F26" s="127"/>
    </row>
    <row r="27" spans="1:18" s="32" customFormat="1" ht="17.25">
      <c r="A27" s="34">
        <f>+A24+1</f>
        <v>2</v>
      </c>
      <c r="B27" s="174" t="str">
        <f>+'Ekamut-caxs'!B40</f>
        <v>Սննդի գծով</v>
      </c>
      <c r="C27" s="453">
        <v>11462.2</v>
      </c>
      <c r="D27" s="137">
        <f>+'Ekamut-caxs'!D40</f>
        <v>11513.7</v>
      </c>
      <c r="E27" s="135">
        <f t="shared" si="0"/>
        <v>51.5</v>
      </c>
      <c r="F27" s="22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+'Ekamut-caxs'!B41</f>
        <v>Ջեռուցման գծով</v>
      </c>
      <c r="C28" s="453">
        <v>3867.5</v>
      </c>
      <c r="D28" s="137">
        <f>+'Ekamut-caxs'!D41</f>
        <v>4282.7</v>
      </c>
      <c r="E28" s="135">
        <f t="shared" si="0"/>
        <v>415.19999999999982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+'Ekamut-caxs'!B42</f>
        <v>Էլեկտրաէներգիայի գծով</v>
      </c>
      <c r="C29" s="453">
        <v>1969.4</v>
      </c>
      <c r="D29" s="137">
        <f>+'Ekamut-caxs'!D42</f>
        <v>1864.2</v>
      </c>
      <c r="E29" s="135">
        <f t="shared" si="0"/>
        <v>-105.20000000000005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+'Ekamut-caxs'!B43</f>
        <v>Ջրմուղ-կոյուղու գծով</v>
      </c>
      <c r="C30" s="453">
        <v>589.1</v>
      </c>
      <c r="D30" s="137">
        <f>+'Ekamut-caxs'!D43</f>
        <v>623</v>
      </c>
      <c r="E30" s="135">
        <f t="shared" si="0"/>
        <v>33.899999999999977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+'Ekamut-caxs'!B44</f>
        <v>Աղբահանության գծով</v>
      </c>
      <c r="C31" s="453">
        <v>90</v>
      </c>
      <c r="D31" s="137">
        <f>+'Ekamut-caxs'!D44</f>
        <v>78.575999999999993</v>
      </c>
      <c r="E31" s="135">
        <f t="shared" si="0"/>
        <v>-11.424000000000007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+'Ekamut-caxs'!B45</f>
        <v>Ախտաբանության գծով</v>
      </c>
      <c r="C32" s="453">
        <v>60</v>
      </c>
      <c r="D32" s="137">
        <f>+'Ekamut-caxs'!D45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+'Ekamut-caxs'!B46</f>
        <v>Կապի գծով, այդ թվում`</v>
      </c>
      <c r="C33" s="453">
        <f>SUM(C34:C36)</f>
        <v>220</v>
      </c>
      <c r="D33" s="137">
        <f>SUM(D34:D36)</f>
        <v>372.40000000000003</v>
      </c>
      <c r="E33" s="135">
        <f t="shared" si="0"/>
        <v>152.40000000000003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96" t="str">
        <f>+'Ekamut-caxs'!B47</f>
        <v>բաժանորդային վճար</v>
      </c>
      <c r="C34" s="229">
        <v>57.6</v>
      </c>
      <c r="D34" s="138">
        <f>+'Ekamut-caxs'!D47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96" t="str">
        <f>+'Ekamut-caxs'!B48</f>
        <v>րոպեավճար</v>
      </c>
      <c r="C35" s="229">
        <v>90.4</v>
      </c>
      <c r="D35" s="138">
        <f>+'Ekamut-caxs'!D48</f>
        <v>242.8</v>
      </c>
      <c r="E35" s="126">
        <f t="shared" si="0"/>
        <v>152.4</v>
      </c>
      <c r="F35" s="125"/>
    </row>
    <row r="36" spans="1:18">
      <c r="A36" s="18">
        <f t="shared" si="3"/>
        <v>8.2999999999999989</v>
      </c>
      <c r="B36" s="396" t="str">
        <f>+'Ekamut-caxs'!B49</f>
        <v>ինտերնետ կապ</v>
      </c>
      <c r="C36" s="229">
        <v>72</v>
      </c>
      <c r="D36" s="138">
        <f>+'Ekamut-caxs'!D49</f>
        <v>72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+'Ekamut-caxs'!B50</f>
        <v>Բանկային ծառայության գծով</v>
      </c>
      <c r="C37" s="453">
        <v>0</v>
      </c>
      <c r="D37" s="137">
        <f>+'Ekamut-caxs'!D50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+'Ekamut-caxs'!B51</f>
        <v>Տնտեսական ապրանքների գծով</v>
      </c>
      <c r="C38" s="453">
        <v>735</v>
      </c>
      <c r="D38" s="137">
        <f>+'Ekamut-caxs'!D51</f>
        <v>735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4" t="str">
        <f>+'Ekamut-caxs'!B52</f>
        <v>Գրասենյակային ապրանքների գծով</v>
      </c>
      <c r="C39" s="453">
        <v>139.5</v>
      </c>
      <c r="D39" s="137">
        <f>+'Ekamut-caxs'!D52</f>
        <v>139.5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+'Ekamut-caxs'!B53</f>
        <v>Փոքրարժեք կամ արագամաշ առարկաների գծով</v>
      </c>
      <c r="C40" s="453">
        <v>100</v>
      </c>
      <c r="D40" s="137">
        <f>+'Ekamut-caxs'!D53</f>
        <v>100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+'Ekamut-caxs'!B54</f>
        <v>Ուսումնական նյութերի գծով</v>
      </c>
      <c r="C41" s="453">
        <v>690</v>
      </c>
      <c r="D41" s="137">
        <f>+'Ekamut-caxs'!D54</f>
        <v>690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+'Ekamut-caxs'!B55</f>
        <v>Դեղորայքի գծով</v>
      </c>
      <c r="C42" s="453">
        <v>101</v>
      </c>
      <c r="D42" s="137">
        <f>+'Ekamut-caxs'!D55</f>
        <v>101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+'Ekamut-caxs'!B56</f>
        <v>Բուժ.ծառայության գծով</v>
      </c>
      <c r="C43" s="453">
        <v>92.5</v>
      </c>
      <c r="D43" s="137">
        <f>+'Ekamut-caxs'!D56</f>
        <v>92.5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+'Ekamut-caxs'!B57</f>
        <v>Ընթացիկ վերանորոգման գծով</v>
      </c>
      <c r="C44" s="452">
        <v>680</v>
      </c>
      <c r="D44" s="137">
        <f>+'Ekamut-caxs'!D57</f>
        <v>680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+'Ekamut-caxs'!B58</f>
        <v>Ջեռուցման համակարգի սպասարկման գծով</v>
      </c>
      <c r="C45" s="452">
        <v>147.69999999999999</v>
      </c>
      <c r="D45" s="137">
        <f>+'Ekamut-caxs'!D58</f>
        <v>168.7</v>
      </c>
      <c r="E45" s="135">
        <f>D45-C45</f>
        <v>21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+'Ekamut-caxs'!B59</f>
        <v>Կաթսայատան սպասարկման գծով</v>
      </c>
      <c r="C46" s="452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+'Ekamut-caxs'!B60</f>
        <v>Սպասարկման և կոմունալ համավճարների գծով</v>
      </c>
      <c r="C47" s="452"/>
      <c r="D47" s="137">
        <f>+'Ekamut-caxs'!D60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+'Ekamut-caxs'!B61</f>
        <v>Գնումների համակարգողի ծառայության գծով</v>
      </c>
      <c r="C48" s="453">
        <v>125</v>
      </c>
      <c r="D48" s="137">
        <f>+'Ekamut-caxs'!D61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+'Ekamut-caxs'!B62</f>
        <v>Համակարգիչների տեխնիկական սպասարկման գծով</v>
      </c>
      <c r="C49" s="453">
        <v>70</v>
      </c>
      <c r="D49" s="137">
        <f>+'Ekamut-caxs'!D62</f>
        <v>70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+'Ekamut-caxs'!B63</f>
        <v>Համակարգչային ծրագրի և կայքի սպասարկման գծով</v>
      </c>
      <c r="C50" s="452">
        <v>117</v>
      </c>
      <c r="D50" s="137">
        <f>+'Ekamut-caxs'!D63</f>
        <v>117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+'Ekamut-caxs'!B64</f>
        <v>էլ․ստորագրության գծով</v>
      </c>
      <c r="C51" s="452">
        <v>3</v>
      </c>
      <c r="D51" s="137">
        <f>+'Ekamut-caxs'!D64</f>
        <v>0</v>
      </c>
      <c r="E51" s="135">
        <f t="shared" ref="E51:E63" si="5">D51-C51</f>
        <v>-3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+'Ekamut-caxs'!B65</f>
        <v>Հայտարարության գծով</v>
      </c>
      <c r="C52" s="452">
        <v>11</v>
      </c>
      <c r="D52" s="137">
        <f>+'Ekamut-caxs'!D65</f>
        <v>11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+'Ekamut-caxs'!B66</f>
        <v>Բաժանորդագրության գծով</v>
      </c>
      <c r="C53" s="452"/>
      <c r="D53" s="137">
        <f>+'Ekamut-caxs'!D66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+'Ekamut-caxs'!B67</f>
        <v>Վերապատրաստման գծով</v>
      </c>
      <c r="C54" s="452"/>
      <c r="D54" s="137">
        <f>+'Ekamut-caxs'!D67</f>
        <v>57.42</v>
      </c>
      <c r="E54" s="135">
        <f t="shared" si="5"/>
        <v>57.42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+'Ekamut-caxs'!B68</f>
        <v>Ծառերի էտման գծով</v>
      </c>
      <c r="C55" s="452">
        <v>150</v>
      </c>
      <c r="D55" s="137">
        <f>+'Ekamut-caxs'!D68</f>
        <v>150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>
        <f>+'Ekamut-caxs'!B69</f>
        <v>0</v>
      </c>
      <c r="C56" s="452"/>
      <c r="D56" s="136">
        <f>+'Ekamut-caxs'!D69</f>
        <v>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>
        <f>+'Ekamut-caxs'!B70</f>
        <v>0</v>
      </c>
      <c r="C57" s="452"/>
      <c r="D57" s="136">
        <f>+'Ekamut-caxs'!D70</f>
        <v>0</v>
      </c>
      <c r="E57" s="134">
        <f t="shared" si="5"/>
        <v>0</v>
      </c>
      <c r="F57" s="134"/>
      <c r="G57" s="31" t="s">
        <v>321</v>
      </c>
    </row>
    <row r="58" spans="1:18" s="31" customFormat="1" ht="17.25">
      <c r="A58" s="34">
        <f t="shared" si="4"/>
        <v>30</v>
      </c>
      <c r="B58" s="174" t="str">
        <f>+'Ekamut-caxs'!B71</f>
        <v>Դուրսգրվող գույքի վերագնահատման գծով</v>
      </c>
      <c r="C58" s="452"/>
      <c r="D58" s="136">
        <f>+'Ekamut-caxs'!D71</f>
        <v>0</v>
      </c>
      <c r="E58" s="134">
        <f>D58-C58</f>
        <v>0</v>
      </c>
      <c r="F58" s="228"/>
    </row>
    <row r="59" spans="1:18" s="31" customFormat="1" ht="17.25">
      <c r="A59" s="34">
        <f t="shared" si="4"/>
        <v>31</v>
      </c>
      <c r="B59" s="174" t="str">
        <f>+'Ekamut-caxs'!B72</f>
        <v>Կրակմարիչների լիցքավորում</v>
      </c>
      <c r="C59" s="452"/>
      <c r="D59" s="136">
        <f>+'Ekamut-caxs'!D72</f>
        <v>32</v>
      </c>
      <c r="E59" s="134">
        <f>D59-C59</f>
        <v>32</v>
      </c>
      <c r="F59" s="134"/>
    </row>
    <row r="60" spans="1:18" s="32" customFormat="1" ht="17.25">
      <c r="A60" s="34">
        <f t="shared" si="4"/>
        <v>32</v>
      </c>
      <c r="B60" s="174" t="str">
        <f>+'Ekamut-caxs'!B73</f>
        <v>Հիմնական միջոցների մաշվածության գծով, որից՝</v>
      </c>
      <c r="C60" s="452">
        <f>C61</f>
        <v>2695</v>
      </c>
      <c r="D60" s="137">
        <f>+'Ekamut-caxs'!D73</f>
        <v>2695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396" t="str">
        <f>+'Ekamut-caxs'!B74</f>
        <v>պայմանով (անհատույց) ստացված</v>
      </c>
      <c r="C61" s="401">
        <v>2695</v>
      </c>
      <c r="D61" s="138">
        <f>+'Ekamut-caxs'!D74</f>
        <v>2695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+'Ekamut-caxs'!B75</f>
        <v xml:space="preserve">Չփոխհատուցվող հարկերի գծով </v>
      </c>
      <c r="C62" s="452"/>
      <c r="D62" s="137">
        <f>+'Ekamut-caxs'!D75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+'Ekamut-caxs'!B76</f>
        <v>Այլ ծախսերի գծով</v>
      </c>
      <c r="C63" s="452"/>
      <c r="D63" s="137">
        <f>+'Ekamut-caxs'!D76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2" t="s">
        <v>76</v>
      </c>
      <c r="C64" s="451">
        <f>C6-C23</f>
        <v>0</v>
      </c>
      <c r="D64" s="142">
        <f>D6-D23</f>
        <v>639.20400000002701</v>
      </c>
      <c r="E64" s="142">
        <f t="shared" si="0"/>
        <v>639.20400000002701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45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5" t="s">
        <v>2</v>
      </c>
      <c r="C66" s="456"/>
      <c r="D66" s="476" t="str">
        <f>+'Ekamut-caxs'!D79</f>
        <v>ԱՆԻ ԱՆՏՈՆՅԱՆ</v>
      </c>
      <c r="E66" s="476"/>
      <c r="F66" s="63"/>
    </row>
    <row r="67" spans="1:18" s="10" customFormat="1" ht="9.75" customHeight="1">
      <c r="A67" s="58"/>
      <c r="B67" s="416"/>
      <c r="C67" s="457"/>
      <c r="D67" s="475" t="s">
        <v>5</v>
      </c>
      <c r="E67" s="475"/>
      <c r="F67" s="399"/>
    </row>
    <row r="68" spans="1:18" s="10" customFormat="1" ht="24.75" customHeight="1">
      <c r="A68" s="58"/>
      <c r="B68" s="415" t="s">
        <v>6</v>
      </c>
      <c r="C68" s="456"/>
      <c r="D68" s="476" t="str">
        <f>+'Ekamut-caxs'!D81</f>
        <v>ԱՆԱՀԻԴ ԱՎԱՆԵՍՅԱՆ</v>
      </c>
      <c r="E68" s="476"/>
      <c r="F68" s="63"/>
    </row>
    <row r="69" spans="1:18" s="10" customFormat="1" ht="11.25" customHeight="1">
      <c r="A69" s="58"/>
      <c r="B69" s="85"/>
      <c r="C69" s="457"/>
      <c r="D69" s="475" t="s">
        <v>5</v>
      </c>
      <c r="E69" s="475"/>
      <c r="F69" s="399"/>
    </row>
    <row r="70" spans="1:18" s="10" customFormat="1">
      <c r="A70" s="58"/>
      <c r="B70" s="417" t="s">
        <v>1</v>
      </c>
      <c r="C70" s="457"/>
      <c r="D70" s="87"/>
      <c r="E70" s="87"/>
    </row>
    <row r="71" spans="1:18" s="10" customFormat="1">
      <c r="A71" s="58"/>
      <c r="B71" s="14"/>
      <c r="C71" s="458"/>
    </row>
    <row r="72" spans="1:18" s="10" customFormat="1">
      <c r="A72" s="58"/>
      <c r="B72" s="14"/>
      <c r="C72" s="458"/>
    </row>
    <row r="73" spans="1:18" s="10" customFormat="1">
      <c r="A73" s="58"/>
      <c r="B73" s="14"/>
      <c r="C73" s="458"/>
    </row>
    <row r="74" spans="1:18" s="10" customFormat="1">
      <c r="A74" s="58"/>
      <c r="B74" s="14"/>
      <c r="C74" s="458"/>
    </row>
    <row r="75" spans="1:18" s="10" customFormat="1">
      <c r="A75" s="58"/>
      <c r="B75" s="14"/>
      <c r="C75" s="458"/>
    </row>
    <row r="76" spans="1:18" s="10" customFormat="1">
      <c r="A76" s="58"/>
      <c r="B76" s="14"/>
      <c r="C76" s="458"/>
    </row>
    <row r="77" spans="1:18" s="10" customFormat="1">
      <c r="A77" s="58"/>
      <c r="B77" s="14"/>
      <c r="C77" s="458"/>
    </row>
    <row r="78" spans="1:18" s="10" customFormat="1">
      <c r="A78" s="58"/>
      <c r="B78" s="14"/>
      <c r="C78" s="458"/>
    </row>
    <row r="79" spans="1:18" s="10" customFormat="1">
      <c r="A79" s="58"/>
      <c r="B79" s="14"/>
      <c r="C79" s="458"/>
    </row>
    <row r="80" spans="1:18" s="10" customFormat="1">
      <c r="A80" s="58"/>
      <c r="B80" s="14"/>
      <c r="C80" s="458"/>
    </row>
    <row r="81" spans="1:3" s="10" customFormat="1">
      <c r="A81" s="58"/>
      <c r="B81" s="14"/>
      <c r="C81" s="458"/>
    </row>
    <row r="82" spans="1:3" s="10" customFormat="1">
      <c r="A82" s="58"/>
      <c r="B82" s="14"/>
      <c r="C82" s="458"/>
    </row>
    <row r="83" spans="1:3" s="10" customFormat="1">
      <c r="A83" s="58"/>
      <c r="B83" s="14"/>
      <c r="C83" s="458"/>
    </row>
    <row r="84" spans="1:3" s="10" customFormat="1">
      <c r="A84" s="58"/>
      <c r="B84" s="14"/>
      <c r="C84" s="458"/>
    </row>
    <row r="85" spans="1:3" s="10" customFormat="1">
      <c r="A85" s="58"/>
      <c r="B85" s="14"/>
      <c r="C85" s="458"/>
    </row>
    <row r="86" spans="1:3" s="10" customFormat="1">
      <c r="A86" s="58"/>
      <c r="B86" s="14"/>
      <c r="C86" s="458"/>
    </row>
    <row r="87" spans="1:3" s="10" customFormat="1">
      <c r="A87" s="58"/>
      <c r="B87" s="14"/>
      <c r="C87" s="458"/>
    </row>
    <row r="88" spans="1:3" s="10" customFormat="1">
      <c r="A88" s="58"/>
      <c r="B88" s="14"/>
      <c r="C88" s="45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1" zoomScaleSheetLayoutView="100" workbookViewId="0">
      <selection activeCell="G70" sqref="G70:G7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449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4" t="s">
        <v>77</v>
      </c>
      <c r="B1" s="474"/>
      <c r="C1" s="474"/>
      <c r="D1" s="474"/>
      <c r="E1" s="474"/>
      <c r="F1" s="474"/>
    </row>
    <row r="2" spans="1:20" s="13" customFormat="1" ht="20.25">
      <c r="A2" s="470" t="str">
        <f>+'Ekamut-caxs'!A13:D13</f>
        <v xml:space="preserve">«Երևանի հ․100 մսուր-մանկապարտեզ» ՀՈԱԿ-ի </v>
      </c>
      <c r="B2" s="470"/>
      <c r="C2" s="470"/>
      <c r="D2" s="470"/>
      <c r="E2" s="470"/>
      <c r="F2" s="47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7" t="s">
        <v>290</v>
      </c>
      <c r="B3" s="477"/>
      <c r="C3" s="477"/>
      <c r="D3" s="477"/>
      <c r="E3" s="477"/>
      <c r="F3" s="47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C4" s="45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450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8" t="s">
        <v>31</v>
      </c>
      <c r="C6" s="460">
        <v>2812.4</v>
      </c>
      <c r="D6" s="128">
        <f>+C6</f>
        <v>2812.4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8" t="s">
        <v>78</v>
      </c>
      <c r="C7" s="460">
        <f>SUM(C8:C9,C12,C16:C21)</f>
        <v>76682.500000000015</v>
      </c>
      <c r="D7" s="133">
        <f>SUM(D8:D9,D12,D16:D21)</f>
        <v>82256.62000000001</v>
      </c>
      <c r="E7" s="133">
        <f>D7-C7</f>
        <v>5574.1199999999953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461">
        <v>74171.100000000006</v>
      </c>
      <c r="D8" s="132">
        <f>+'Dramakan hosqer'!C21</f>
        <v>79090.5</v>
      </c>
      <c r="E8" s="132">
        <f>D8-C8</f>
        <v>4919.3999999999942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461">
        <f>SUM(C10:C11)</f>
        <v>0</v>
      </c>
      <c r="D9" s="132">
        <f>SUM(D10:D11)</f>
        <v>57.42</v>
      </c>
      <c r="E9" s="132">
        <f t="shared" ref="E9:E16" si="1">D9-C9</f>
        <v>57.42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5" customFormat="1" ht="18" customHeight="1">
      <c r="A10" s="347">
        <f>+A9+0.1</f>
        <v>2.1</v>
      </c>
      <c r="B10" s="348" t="str">
        <f>+'Dramakan hosqer'!B23</f>
        <v>վերապատրաստման գծով</v>
      </c>
      <c r="C10" s="462"/>
      <c r="D10" s="350">
        <f>+'Dramakan hosqer'!C23</f>
        <v>57.42</v>
      </c>
      <c r="E10" s="351">
        <f t="shared" si="1"/>
        <v>57.42</v>
      </c>
      <c r="F10" s="352"/>
      <c r="G10" s="353"/>
      <c r="H10" s="339"/>
      <c r="I10" s="339"/>
      <c r="J10" s="339"/>
      <c r="K10" s="339"/>
      <c r="L10" s="339"/>
      <c r="M10" s="339"/>
      <c r="N10" s="354"/>
      <c r="O10" s="354"/>
      <c r="P10" s="354"/>
      <c r="Q10" s="354"/>
      <c r="R10" s="354"/>
      <c r="S10" s="354"/>
      <c r="T10" s="354"/>
    </row>
    <row r="11" spans="1:20" s="355" customFormat="1" ht="18" customHeight="1">
      <c r="A11" s="347">
        <f>+A10+0.1</f>
        <v>2.2000000000000002</v>
      </c>
      <c r="B11" s="348" t="str">
        <f>+'Dramakan hosqer'!B24</f>
        <v>կամավոր ատեստավորման գծով</v>
      </c>
      <c r="C11" s="462"/>
      <c r="D11" s="350">
        <f>+'Dramakan hosqer'!C24</f>
        <v>0</v>
      </c>
      <c r="E11" s="351">
        <f t="shared" si="1"/>
        <v>0</v>
      </c>
      <c r="F11" s="352"/>
      <c r="G11" s="353"/>
      <c r="H11" s="339"/>
      <c r="I11" s="339"/>
      <c r="J11" s="339"/>
      <c r="K11" s="339"/>
      <c r="L11" s="339"/>
      <c r="M11" s="339"/>
      <c r="N11" s="354"/>
      <c r="O11" s="354"/>
      <c r="P11" s="354"/>
      <c r="Q11" s="354"/>
      <c r="R11" s="354"/>
      <c r="S11" s="354"/>
      <c r="T11" s="354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461">
        <f>SUM(C13:C15)</f>
        <v>1907.1</v>
      </c>
      <c r="D12" s="132">
        <f>SUM(D13:D15)</f>
        <v>2428.3000000000002</v>
      </c>
      <c r="E12" s="132">
        <f t="shared" si="1"/>
        <v>521.20000000000027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5" customFormat="1" ht="29.25" customHeight="1">
      <c r="A13" s="347">
        <f>+A12+0.1</f>
        <v>3.1</v>
      </c>
      <c r="B13" s="348" t="str">
        <f>+'Dramakan hosqer'!B26</f>
        <v>կրթության առանձնահատուկ պայմանների կարիք ունեցող երեխաների գծով</v>
      </c>
      <c r="C13" s="462"/>
      <c r="D13" s="350">
        <f>+'Dramakan hosqer'!C26</f>
        <v>0</v>
      </c>
      <c r="E13" s="351">
        <f t="shared" si="1"/>
        <v>0</v>
      </c>
      <c r="F13" s="352"/>
      <c r="G13" s="353"/>
      <c r="H13" s="339"/>
      <c r="I13" s="339"/>
      <c r="J13" s="339"/>
      <c r="K13" s="339"/>
      <c r="L13" s="339"/>
      <c r="M13" s="339"/>
      <c r="N13" s="354"/>
      <c r="O13" s="354"/>
      <c r="P13" s="354"/>
      <c r="Q13" s="354"/>
      <c r="R13" s="354"/>
      <c r="S13" s="354"/>
      <c r="T13" s="354"/>
    </row>
    <row r="14" spans="1:20" s="355" customFormat="1" ht="18" customHeight="1">
      <c r="A14" s="347">
        <f>+A13+0.1</f>
        <v>3.2</v>
      </c>
      <c r="B14" s="348" t="str">
        <f>+'Dramakan hosqer'!B27</f>
        <v>զինծառայողների երեխաների գծով</v>
      </c>
      <c r="C14" s="462">
        <v>1907.1</v>
      </c>
      <c r="D14" s="350">
        <f>+'Dramakan hosqer'!C27</f>
        <v>1210.3</v>
      </c>
      <c r="E14" s="351">
        <f t="shared" si="1"/>
        <v>-696.8</v>
      </c>
      <c r="F14" s="352"/>
      <c r="G14" s="353"/>
      <c r="H14" s="339"/>
      <c r="I14" s="339"/>
      <c r="J14" s="339"/>
      <c r="K14" s="339"/>
      <c r="L14" s="339"/>
      <c r="M14" s="339"/>
      <c r="N14" s="354"/>
      <c r="O14" s="354"/>
      <c r="P14" s="354"/>
      <c r="Q14" s="354"/>
      <c r="R14" s="354"/>
      <c r="S14" s="354"/>
      <c r="T14" s="354"/>
    </row>
    <row r="15" spans="1:20" s="355" customFormat="1" ht="18" customHeight="1">
      <c r="A15" s="347">
        <f>+A14+0.1</f>
        <v>3.3000000000000003</v>
      </c>
      <c r="B15" s="348" t="str">
        <f>+'Dramakan hosqer'!B28</f>
        <v>հիմնական միջոցների ձեռքբերման գծով</v>
      </c>
      <c r="C15" s="462"/>
      <c r="D15" s="350">
        <f>+'Dramakan hosqer'!C28</f>
        <v>1218</v>
      </c>
      <c r="E15" s="351">
        <f t="shared" si="1"/>
        <v>1218</v>
      </c>
      <c r="F15" s="352"/>
      <c r="G15" s="353"/>
      <c r="H15" s="339"/>
      <c r="I15" s="339"/>
      <c r="J15" s="339"/>
      <c r="K15" s="339"/>
      <c r="L15" s="339"/>
      <c r="M15" s="339"/>
      <c r="N15" s="354"/>
      <c r="O15" s="354"/>
      <c r="P15" s="354"/>
      <c r="Q15" s="354"/>
      <c r="R15" s="354"/>
      <c r="S15" s="354"/>
      <c r="T15" s="354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461">
        <v>315</v>
      </c>
      <c r="D16" s="132">
        <f>+'Dramakan hosqer'!C29</f>
        <v>320</v>
      </c>
      <c r="E16" s="132">
        <f t="shared" si="1"/>
        <v>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46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46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461">
        <v>289.3</v>
      </c>
      <c r="D19" s="132">
        <f>+'Dramakan hosqer'!C32</f>
        <v>289.3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461"/>
      <c r="D20" s="132">
        <f>+'Dramakan hosqer'!C33</f>
        <v>0.5</v>
      </c>
      <c r="E20" s="132">
        <f>D20-C20</f>
        <v>0.5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461"/>
      <c r="D21" s="132">
        <f>+'Dramakan hosqer'!C34</f>
        <v>70.599999999999994</v>
      </c>
      <c r="E21" s="132">
        <f>D21-C21</f>
        <v>70.599999999999994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8" t="s">
        <v>79</v>
      </c>
      <c r="C22" s="460">
        <f>+C23+C66+C78</f>
        <v>78504.56</v>
      </c>
      <c r="D22" s="133">
        <f>+D23+D66+D78</f>
        <v>83739.627999999982</v>
      </c>
      <c r="E22" s="133">
        <f t="shared" si="0"/>
        <v>5235.0679999999847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8" t="s">
        <v>56</v>
      </c>
      <c r="C23" s="460">
        <f>SUM(C24,C27:C33,C37:C60,C64:C65)</f>
        <v>76419.23</v>
      </c>
      <c r="D23" s="133">
        <f>SUM(D24,D27:D33,D37:D60,D64:D65)</f>
        <v>80775.627999999982</v>
      </c>
      <c r="E23" s="133">
        <f t="shared" si="0"/>
        <v>4356.3979999999865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461">
        <v>54989.2</v>
      </c>
      <c r="D24" s="132">
        <f>+'Dramakan hosqer'!C37</f>
        <v>58685.8</v>
      </c>
      <c r="E24" s="132">
        <f t="shared" si="0"/>
        <v>3696.6000000000058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5" customFormat="1" ht="18" customHeight="1">
      <c r="A25" s="347">
        <f>+A24+0.1</f>
        <v>1.1000000000000001</v>
      </c>
      <c r="B25" s="348" t="str">
        <f>+'Dramakan hosqer'!B38</f>
        <v>վճարովի ծառայության գծով</v>
      </c>
      <c r="C25" s="462">
        <v>302</v>
      </c>
      <c r="D25" s="350">
        <f>+'Dramakan hosqer'!C38</f>
        <v>290</v>
      </c>
      <c r="E25" s="351">
        <f t="shared" si="0"/>
        <v>-12</v>
      </c>
      <c r="F25" s="352"/>
      <c r="G25" s="353"/>
      <c r="H25" s="339"/>
      <c r="I25" s="339"/>
      <c r="J25" s="339"/>
      <c r="K25" s="339"/>
      <c r="L25" s="339"/>
      <c r="M25" s="339"/>
      <c r="N25" s="354"/>
      <c r="O25" s="354"/>
      <c r="P25" s="354"/>
      <c r="Q25" s="354"/>
      <c r="R25" s="354"/>
      <c r="S25" s="354"/>
      <c r="T25" s="354"/>
    </row>
    <row r="26" spans="1:20" s="355" customFormat="1" ht="18" customHeight="1">
      <c r="A26" s="347">
        <f>+A25+0.1</f>
        <v>1.2000000000000002</v>
      </c>
      <c r="B26" s="348" t="str">
        <f>+'Dramakan hosqer'!B39</f>
        <v>պարգևատրման գծով</v>
      </c>
      <c r="C26" s="462"/>
      <c r="D26" s="350">
        <f>+'Dramakan hosqer'!C39</f>
        <v>3414.5</v>
      </c>
      <c r="E26" s="351">
        <f t="shared" si="0"/>
        <v>3414.5</v>
      </c>
      <c r="F26" s="352"/>
      <c r="G26" s="353"/>
      <c r="H26" s="339"/>
      <c r="I26" s="339"/>
      <c r="J26" s="339"/>
      <c r="K26" s="339"/>
      <c r="L26" s="339"/>
      <c r="M26" s="339"/>
      <c r="N26" s="354"/>
      <c r="O26" s="354"/>
      <c r="P26" s="354"/>
      <c r="Q26" s="354"/>
      <c r="R26" s="354"/>
      <c r="S26" s="354"/>
      <c r="T26" s="354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461">
        <v>11462.23</v>
      </c>
      <c r="D27" s="132">
        <f>+'Dramakan hosqer'!C40</f>
        <v>11513.7</v>
      </c>
      <c r="E27" s="132">
        <f t="shared" si="0"/>
        <v>51.470000000001164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461">
        <v>3867.5</v>
      </c>
      <c r="D28" s="132">
        <f>+'Dramakan hosqer'!C41</f>
        <v>4282.7</v>
      </c>
      <c r="E28" s="132">
        <f t="shared" si="0"/>
        <v>415.19999999999982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461">
        <v>1969.4</v>
      </c>
      <c r="D29" s="132">
        <f>+'Dramakan hosqer'!C42</f>
        <v>1864.2</v>
      </c>
      <c r="E29" s="132">
        <f t="shared" si="0"/>
        <v>-105.20000000000005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461">
        <v>573.1</v>
      </c>
      <c r="D30" s="132">
        <f>+'Dramakan hosqer'!C43</f>
        <v>623</v>
      </c>
      <c r="E30" s="132">
        <f t="shared" si="0"/>
        <v>49.899999999999977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461">
        <v>90</v>
      </c>
      <c r="D31" s="132">
        <f>+'Dramakan hosqer'!C44</f>
        <v>78.575999999999993</v>
      </c>
      <c r="E31" s="132">
        <f t="shared" si="0"/>
        <v>-11.424000000000007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46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461">
        <f>SUM(C34:C36)</f>
        <v>220</v>
      </c>
      <c r="D33" s="132">
        <f>SUM(D34:D36)</f>
        <v>372.40000000000003</v>
      </c>
      <c r="E33" s="132">
        <f t="shared" si="0"/>
        <v>152.40000000000003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5" customFormat="1" ht="18" customHeight="1">
      <c r="A34" s="347">
        <f t="shared" ref="A34:A36" si="4">+A33+0.1</f>
        <v>8.1</v>
      </c>
      <c r="B34" s="348" t="str">
        <f>+'Dramakan hosqer'!B47</f>
        <v>բաժանորդային վճար</v>
      </c>
      <c r="C34" s="462">
        <v>57.6</v>
      </c>
      <c r="D34" s="350">
        <f>+'Dramakan hosqer'!C47</f>
        <v>57.6</v>
      </c>
      <c r="E34" s="351">
        <f t="shared" si="0"/>
        <v>0</v>
      </c>
      <c r="F34" s="352"/>
      <c r="G34" s="353"/>
      <c r="H34" s="339"/>
      <c r="I34" s="339"/>
      <c r="J34" s="339"/>
      <c r="K34" s="339"/>
      <c r="L34" s="339"/>
      <c r="M34" s="339"/>
      <c r="N34" s="354"/>
      <c r="O34" s="354"/>
      <c r="P34" s="354"/>
      <c r="Q34" s="354"/>
      <c r="R34" s="354"/>
      <c r="S34" s="354"/>
      <c r="T34" s="354"/>
    </row>
    <row r="35" spans="1:20" s="355" customFormat="1" ht="18" customHeight="1">
      <c r="A35" s="347">
        <f t="shared" si="4"/>
        <v>8.1999999999999993</v>
      </c>
      <c r="B35" s="348" t="str">
        <f>+'Dramakan hosqer'!B48</f>
        <v>րոպեավճար</v>
      </c>
      <c r="C35" s="462">
        <v>90.4</v>
      </c>
      <c r="D35" s="350">
        <f>+'Dramakan hosqer'!C48</f>
        <v>242.8</v>
      </c>
      <c r="E35" s="351">
        <f t="shared" si="0"/>
        <v>152.4</v>
      </c>
      <c r="F35" s="352"/>
      <c r="G35" s="353"/>
      <c r="H35" s="339"/>
      <c r="I35" s="339"/>
      <c r="J35" s="339"/>
      <c r="K35" s="339"/>
      <c r="L35" s="339"/>
      <c r="M35" s="339"/>
      <c r="N35" s="354"/>
      <c r="O35" s="354"/>
      <c r="P35" s="354"/>
      <c r="Q35" s="354"/>
      <c r="R35" s="354"/>
      <c r="S35" s="354"/>
      <c r="T35" s="354"/>
    </row>
    <row r="36" spans="1:20" s="355" customFormat="1" ht="18" customHeight="1">
      <c r="A36" s="347">
        <f t="shared" si="4"/>
        <v>8.2999999999999989</v>
      </c>
      <c r="B36" s="348" t="str">
        <f>+'Dramakan hosqer'!B49</f>
        <v>ինտերնետ կապ</v>
      </c>
      <c r="C36" s="462">
        <v>72</v>
      </c>
      <c r="D36" s="350">
        <f>+'Dramakan hosqer'!C49</f>
        <v>72</v>
      </c>
      <c r="E36" s="351">
        <f t="shared" si="0"/>
        <v>0</v>
      </c>
      <c r="F36" s="352"/>
      <c r="G36" s="353"/>
      <c r="H36" s="339"/>
      <c r="I36" s="339"/>
      <c r="J36" s="339"/>
      <c r="K36" s="339"/>
      <c r="L36" s="339"/>
      <c r="M36" s="339"/>
      <c r="N36" s="354"/>
      <c r="O36" s="354"/>
      <c r="P36" s="354"/>
      <c r="Q36" s="354"/>
      <c r="R36" s="354"/>
      <c r="S36" s="354"/>
      <c r="T36" s="354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46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461">
        <v>735</v>
      </c>
      <c r="D38" s="132">
        <f>+'Dramakan hosqer'!C51</f>
        <v>735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461">
        <v>139.5</v>
      </c>
      <c r="D39" s="132">
        <f>+'Dramakan hosqer'!C52</f>
        <v>139.5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461">
        <v>100</v>
      </c>
      <c r="D40" s="132">
        <f>+'Dramakan hosqer'!C53</f>
        <v>100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461">
        <v>690</v>
      </c>
      <c r="D41" s="132">
        <f>+'Dramakan hosqer'!C54</f>
        <v>690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461">
        <v>101</v>
      </c>
      <c r="D42" s="132">
        <f>+'Dramakan hosqer'!C55</f>
        <v>101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461">
        <v>92.5</v>
      </c>
      <c r="D43" s="132">
        <f>+'Dramakan hosqer'!C56</f>
        <v>92.5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461">
        <v>680</v>
      </c>
      <c r="D44" s="132">
        <f>+'Dramakan hosqer'!C57</f>
        <v>680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461">
        <v>147.69999999999999</v>
      </c>
      <c r="D45" s="132">
        <f>+'Dramakan hosqer'!C58</f>
        <v>168.7</v>
      </c>
      <c r="E45" s="132">
        <f t="shared" si="0"/>
        <v>21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46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46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46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461">
        <v>70</v>
      </c>
      <c r="D49" s="132">
        <f>+'Dramakan hosqer'!C62</f>
        <v>70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46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46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461">
        <v>11</v>
      </c>
      <c r="D52" s="132">
        <f>+'Dramakan hosqer'!C65</f>
        <v>11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46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461"/>
      <c r="D54" s="132">
        <f>+'Dramakan hosqer'!C67</f>
        <v>57.42</v>
      </c>
      <c r="E54" s="132">
        <f t="shared" si="0"/>
        <v>57.42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461">
        <v>150</v>
      </c>
      <c r="D55" s="132">
        <f>+'Dramakan hosqer'!C68</f>
        <v>150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>
        <f>+'Dramakan hosqer'!B69</f>
        <v>0</v>
      </c>
      <c r="C56" s="46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>
        <f>+'Dramakan hosqer'!B70</f>
        <v>0</v>
      </c>
      <c r="C57" s="46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46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461"/>
      <c r="D59" s="132">
        <f>+'Dramakan hosqer'!C72</f>
        <v>32</v>
      </c>
      <c r="E59" s="132">
        <f>D59-C59</f>
        <v>32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46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5" customFormat="1" ht="18" customHeight="1">
      <c r="A61" s="347">
        <f>+A60+0.1</f>
        <v>32.1</v>
      </c>
      <c r="B61" s="348" t="str">
        <f>+'Dramakan hosqer'!B74</f>
        <v>շահութահարկի գծով</v>
      </c>
      <c r="C61" s="462"/>
      <c r="D61" s="350">
        <f>+'Dramakan hosqer'!C74</f>
        <v>0</v>
      </c>
      <c r="E61" s="351">
        <f>D61-C61</f>
        <v>0</v>
      </c>
      <c r="F61" s="352"/>
      <c r="G61" s="353"/>
      <c r="H61" s="339"/>
      <c r="I61" s="339"/>
      <c r="J61" s="339"/>
      <c r="K61" s="339"/>
      <c r="L61" s="339"/>
      <c r="M61" s="339"/>
      <c r="N61" s="354"/>
      <c r="O61" s="354"/>
      <c r="P61" s="354"/>
      <c r="Q61" s="354"/>
      <c r="R61" s="354"/>
      <c r="S61" s="354"/>
      <c r="T61" s="354"/>
    </row>
    <row r="62" spans="1:20" s="355" customFormat="1" ht="18" customHeight="1">
      <c r="A62" s="347">
        <f t="shared" ref="A62:A63" si="6">+A61+0.1</f>
        <v>32.200000000000003</v>
      </c>
      <c r="B62" s="348" t="str">
        <f>+'Dramakan hosqer'!B75</f>
        <v>ԱԱՀ-ի գծով</v>
      </c>
      <c r="C62" s="462"/>
      <c r="D62" s="350">
        <f>+'Dramakan hosqer'!C75</f>
        <v>0</v>
      </c>
      <c r="E62" s="351">
        <f t="shared" si="0"/>
        <v>0</v>
      </c>
      <c r="F62" s="352"/>
      <c r="G62" s="353"/>
      <c r="H62" s="339"/>
      <c r="I62" s="339"/>
      <c r="J62" s="339"/>
      <c r="K62" s="339"/>
      <c r="L62" s="339"/>
      <c r="M62" s="339"/>
      <c r="N62" s="354"/>
      <c r="O62" s="354"/>
      <c r="P62" s="354"/>
      <c r="Q62" s="354"/>
      <c r="R62" s="354"/>
      <c r="S62" s="354"/>
      <c r="T62" s="354"/>
    </row>
    <row r="63" spans="1:20" s="355" customFormat="1" ht="18" customHeight="1">
      <c r="A63" s="347">
        <f t="shared" si="6"/>
        <v>32.300000000000004</v>
      </c>
      <c r="B63" s="348" t="str">
        <f>+'Dramakan hosqer'!B76</f>
        <v xml:space="preserve">չփոխհատուցվող հարկերի գծով </v>
      </c>
      <c r="C63" s="462"/>
      <c r="D63" s="350">
        <f>+'Dramakan hosqer'!C76</f>
        <v>0</v>
      </c>
      <c r="E63" s="351">
        <f t="shared" si="0"/>
        <v>0</v>
      </c>
      <c r="F63" s="352"/>
      <c r="G63" s="353"/>
      <c r="H63" s="339"/>
      <c r="I63" s="339"/>
      <c r="J63" s="339"/>
      <c r="K63" s="339"/>
      <c r="L63" s="339"/>
      <c r="M63" s="339"/>
      <c r="N63" s="354"/>
      <c r="O63" s="354"/>
      <c r="P63" s="354"/>
      <c r="Q63" s="354"/>
      <c r="R63" s="354"/>
      <c r="S63" s="354"/>
      <c r="T63" s="354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461">
        <v>26.1</v>
      </c>
      <c r="D64" s="132">
        <f>+'Dramakan hosqer'!C77</f>
        <v>26.132000000000062</v>
      </c>
      <c r="E64" s="132">
        <f t="shared" si="0"/>
        <v>3.2000000000060425E-2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46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78" t="s">
        <v>57</v>
      </c>
      <c r="C66" s="460">
        <f>+C67+C74</f>
        <v>0</v>
      </c>
      <c r="D66" s="133">
        <f>+D67+D74</f>
        <v>1218</v>
      </c>
      <c r="E66" s="133">
        <f t="shared" si="0"/>
        <v>1218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461">
        <f>SUM(C68:C73)</f>
        <v>0</v>
      </c>
      <c r="D67" s="132">
        <f>SUM(D68:D73)</f>
        <v>1218</v>
      </c>
      <c r="E67" s="132">
        <f t="shared" si="0"/>
        <v>1218</v>
      </c>
      <c r="F67" s="464" t="s">
        <v>331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5" customFormat="1" ht="18" customHeight="1">
      <c r="A68" s="347">
        <f>+A67+0.1</f>
        <v>1.1000000000000001</v>
      </c>
      <c r="B68" s="348" t="str">
        <f>+'Dramakan hosqer'!B81</f>
        <v>գրասենյակային և տնտեսական գույք</v>
      </c>
      <c r="C68" s="462"/>
      <c r="D68" s="350">
        <f>+'Dramakan hosqer'!C81</f>
        <v>0</v>
      </c>
      <c r="E68" s="351">
        <f t="shared" ref="E68:E81" si="7">D68-C68</f>
        <v>0</v>
      </c>
      <c r="F68" s="352"/>
      <c r="G68" s="353"/>
      <c r="H68" s="339"/>
      <c r="I68" s="339"/>
      <c r="J68" s="339"/>
      <c r="K68" s="339"/>
      <c r="L68" s="339"/>
      <c r="M68" s="339"/>
      <c r="N68" s="354"/>
      <c r="O68" s="354"/>
      <c r="P68" s="354"/>
      <c r="Q68" s="354"/>
      <c r="R68" s="354"/>
      <c r="S68" s="354"/>
      <c r="T68" s="354"/>
    </row>
    <row r="69" spans="1:20" s="355" customFormat="1" ht="18" customHeight="1">
      <c r="A69" s="347">
        <f>+A68+0.1</f>
        <v>1.2000000000000002</v>
      </c>
      <c r="B69" s="348" t="str">
        <f>+'Dramakan hosqer'!B82</f>
        <v>համակարգչային սարքավորումներ / տեխնիկա</v>
      </c>
      <c r="C69" s="462"/>
      <c r="D69" s="350">
        <f>+'Dramakan hosqer'!C82</f>
        <v>0</v>
      </c>
      <c r="E69" s="351">
        <f>D69-C69</f>
        <v>0</v>
      </c>
      <c r="F69" s="352"/>
      <c r="G69" s="353"/>
      <c r="H69" s="339"/>
      <c r="I69" s="339"/>
      <c r="J69" s="339"/>
      <c r="K69" s="339"/>
      <c r="L69" s="339"/>
      <c r="M69" s="339"/>
      <c r="N69" s="354"/>
      <c r="O69" s="354"/>
      <c r="P69" s="354"/>
      <c r="Q69" s="354"/>
      <c r="R69" s="354"/>
      <c r="S69" s="354"/>
      <c r="T69" s="354"/>
    </row>
    <row r="70" spans="1:20" s="355" customFormat="1" ht="18" customHeight="1">
      <c r="A70" s="347">
        <f t="shared" ref="A70:A73" si="8">+A69+0.1</f>
        <v>1.3000000000000003</v>
      </c>
      <c r="B70" s="348" t="str">
        <f>+'Dramakan hosqer'!B83</f>
        <v>մեքենաներ և սարքավորումներ</v>
      </c>
      <c r="C70" s="462"/>
      <c r="D70" s="350">
        <f>+'Dramakan hosqer'!C83</f>
        <v>1218</v>
      </c>
      <c r="E70" s="351">
        <f t="shared" si="7"/>
        <v>1218</v>
      </c>
      <c r="F70" s="352" t="s">
        <v>335</v>
      </c>
      <c r="G70" s="353"/>
      <c r="H70" s="339"/>
      <c r="I70" s="339"/>
      <c r="J70" s="339"/>
      <c r="K70" s="339"/>
      <c r="L70" s="339"/>
      <c r="M70" s="339"/>
      <c r="N70" s="354"/>
      <c r="O70" s="354"/>
      <c r="P70" s="354"/>
      <c r="Q70" s="354"/>
      <c r="R70" s="354"/>
      <c r="S70" s="354"/>
      <c r="T70" s="354"/>
    </row>
    <row r="71" spans="1:20" s="355" customFormat="1" ht="18" customHeight="1">
      <c r="A71" s="347">
        <f t="shared" si="8"/>
        <v>1.4000000000000004</v>
      </c>
      <c r="B71" s="348" t="str">
        <f>+'Dramakan hosqer'!B84</f>
        <v>սպորտային գույք</v>
      </c>
      <c r="C71" s="462"/>
      <c r="D71" s="350">
        <f>+'Dramakan hosqer'!C84</f>
        <v>0</v>
      </c>
      <c r="E71" s="351">
        <f t="shared" si="7"/>
        <v>0</v>
      </c>
      <c r="F71" s="352"/>
      <c r="G71" s="353"/>
      <c r="H71" s="339"/>
      <c r="I71" s="339"/>
      <c r="J71" s="339"/>
      <c r="K71" s="339"/>
      <c r="L71" s="339"/>
      <c r="M71" s="339"/>
      <c r="N71" s="354"/>
      <c r="O71" s="354"/>
      <c r="P71" s="354"/>
      <c r="Q71" s="354"/>
      <c r="R71" s="354"/>
      <c r="S71" s="354"/>
      <c r="T71" s="354"/>
    </row>
    <row r="72" spans="1:20" s="355" customFormat="1" ht="18" customHeight="1">
      <c r="A72" s="347">
        <f t="shared" si="8"/>
        <v>1.5000000000000004</v>
      </c>
      <c r="B72" s="348" t="str">
        <f>+'Dramakan hosqer'!B85</f>
        <v>գրականություն</v>
      </c>
      <c r="C72" s="462"/>
      <c r="D72" s="350">
        <f>+'Dramakan hosqer'!C85</f>
        <v>0</v>
      </c>
      <c r="E72" s="351">
        <f>D72-C72</f>
        <v>0</v>
      </c>
      <c r="F72" s="352"/>
      <c r="G72" s="353"/>
      <c r="H72" s="339"/>
      <c r="I72" s="339"/>
      <c r="J72" s="339"/>
      <c r="K72" s="339"/>
      <c r="L72" s="339"/>
      <c r="M72" s="339"/>
      <c r="N72" s="354"/>
      <c r="O72" s="354"/>
      <c r="P72" s="354"/>
      <c r="Q72" s="354"/>
      <c r="R72" s="354"/>
      <c r="S72" s="354"/>
      <c r="T72" s="354"/>
    </row>
    <row r="73" spans="1:20" s="355" customFormat="1" ht="18" customHeight="1">
      <c r="A73" s="347">
        <f t="shared" si="8"/>
        <v>1.6000000000000005</v>
      </c>
      <c r="B73" s="348">
        <f>+'Dramakan hosqer'!B86</f>
        <v>0</v>
      </c>
      <c r="C73" s="462"/>
      <c r="D73" s="350">
        <f>+'Dramakan hosqer'!C86</f>
        <v>0</v>
      </c>
      <c r="E73" s="351">
        <f>D73-C73</f>
        <v>0</v>
      </c>
      <c r="F73" s="352"/>
      <c r="G73" s="353" t="s">
        <v>119</v>
      </c>
      <c r="H73" s="339"/>
      <c r="I73" s="339"/>
      <c r="J73" s="339"/>
      <c r="K73" s="339"/>
      <c r="L73" s="339"/>
      <c r="M73" s="339"/>
      <c r="N73" s="354"/>
      <c r="O73" s="354"/>
      <c r="P73" s="354"/>
      <c r="Q73" s="354"/>
      <c r="R73" s="354"/>
      <c r="S73" s="354"/>
      <c r="T73" s="354"/>
    </row>
    <row r="74" spans="1:20" s="39" customFormat="1" ht="34.5">
      <c r="A74" s="38">
        <v>2</v>
      </c>
      <c r="B74" s="420" t="str">
        <f>+'Dramakan hosqer'!B87</f>
        <v>Հիմնական միջոցների հիմնական վերանորոգում, 
այդ թվում՝</v>
      </c>
      <c r="C74" s="46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5" customFormat="1" ht="18" customHeight="1">
      <c r="A75" s="347">
        <f>+A74+0.1</f>
        <v>2.1</v>
      </c>
      <c r="B75" s="348" t="str">
        <f>+'Dramakan hosqer'!B88</f>
        <v>ամրացված գույքի (շենք)</v>
      </c>
      <c r="C75" s="462"/>
      <c r="D75" s="350">
        <f>+'Dramakan hosqer'!C88</f>
        <v>0</v>
      </c>
      <c r="E75" s="351">
        <f t="shared" si="7"/>
        <v>0</v>
      </c>
      <c r="F75" s="352"/>
      <c r="G75" s="353"/>
      <c r="H75" s="339"/>
      <c r="I75" s="339"/>
      <c r="J75" s="339"/>
      <c r="K75" s="339"/>
      <c r="L75" s="339"/>
      <c r="M75" s="339"/>
      <c r="N75" s="354"/>
      <c r="O75" s="354"/>
      <c r="P75" s="354"/>
      <c r="Q75" s="354"/>
      <c r="R75" s="354"/>
      <c r="S75" s="354"/>
      <c r="T75" s="354"/>
    </row>
    <row r="76" spans="1:20" s="355" customFormat="1" ht="18" customHeight="1">
      <c r="A76" s="347">
        <f>+A75+0.1</f>
        <v>2.2000000000000002</v>
      </c>
      <c r="B76" s="348" t="str">
        <f>+'Dramakan hosqer'!B89</f>
        <v>հիմնական միջոցի</v>
      </c>
      <c r="C76" s="462"/>
      <c r="D76" s="350">
        <f>+'Dramakan hosqer'!C89</f>
        <v>0</v>
      </c>
      <c r="E76" s="351">
        <f t="shared" si="7"/>
        <v>0</v>
      </c>
      <c r="F76" s="352"/>
      <c r="G76" s="353"/>
      <c r="H76" s="339"/>
      <c r="I76" s="339"/>
      <c r="J76" s="339"/>
      <c r="K76" s="339"/>
      <c r="L76" s="339"/>
      <c r="M76" s="339"/>
      <c r="N76" s="354"/>
      <c r="O76" s="354"/>
      <c r="P76" s="354"/>
      <c r="Q76" s="354"/>
      <c r="R76" s="354"/>
      <c r="S76" s="354"/>
      <c r="T76" s="354"/>
    </row>
    <row r="77" spans="1:20" s="355" customFormat="1" ht="18" customHeight="1">
      <c r="A77" s="347">
        <f>+A76+0.1</f>
        <v>2.3000000000000003</v>
      </c>
      <c r="B77" s="348" t="str">
        <f>+'Dramakan hosqer'!B90</f>
        <v>նախագծանախահաշվային փաստաթղթերի գծով</v>
      </c>
      <c r="C77" s="462"/>
      <c r="D77" s="350">
        <f>+'Dramakan hosqer'!C90</f>
        <v>0</v>
      </c>
      <c r="E77" s="351">
        <f t="shared" si="7"/>
        <v>0</v>
      </c>
      <c r="F77" s="352"/>
      <c r="G77" s="353"/>
      <c r="H77" s="339"/>
      <c r="I77" s="339"/>
      <c r="J77" s="339"/>
      <c r="K77" s="339"/>
      <c r="L77" s="339"/>
      <c r="M77" s="339"/>
      <c r="N77" s="354"/>
      <c r="O77" s="354"/>
      <c r="P77" s="354"/>
      <c r="Q77" s="354"/>
      <c r="R77" s="354"/>
      <c r="S77" s="354"/>
      <c r="T77" s="354"/>
    </row>
    <row r="78" spans="1:20" s="32" customFormat="1" ht="34.5">
      <c r="A78" s="79" t="s">
        <v>55</v>
      </c>
      <c r="B78" s="378" t="s">
        <v>139</v>
      </c>
      <c r="C78" s="460">
        <f>SUM(C79:C80)</f>
        <v>2085.33</v>
      </c>
      <c r="D78" s="133">
        <f>SUM(D79:D80)</f>
        <v>1746</v>
      </c>
      <c r="E78" s="133">
        <f t="shared" si="7"/>
        <v>-339.32999999999993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461">
        <v>2085.33</v>
      </c>
      <c r="D79" s="132">
        <f>+'Dramakan hosqer'!C92</f>
        <v>1746</v>
      </c>
      <c r="E79" s="131">
        <f>D79-C79</f>
        <v>-339.32999999999993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46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78" t="s">
        <v>38</v>
      </c>
      <c r="C81" s="460">
        <f>C6+C7-C22</f>
        <v>990.34000000001106</v>
      </c>
      <c r="D81" s="133">
        <f>D6+D7-D22</f>
        <v>1329.3920000000217</v>
      </c>
      <c r="E81" s="133">
        <f t="shared" si="7"/>
        <v>339.05200000001059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458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3" t="s">
        <v>2</v>
      </c>
      <c r="C83" s="457"/>
      <c r="D83" s="479" t="str">
        <f>+'Ekamut-caxs'!D79</f>
        <v>ԱՆԻ ԱՆՏՈՆՅԱՆ</v>
      </c>
      <c r="E83" s="476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63"/>
      <c r="D84" s="478" t="s">
        <v>90</v>
      </c>
      <c r="E84" s="478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8" t="s">
        <v>6</v>
      </c>
      <c r="C85" s="457"/>
      <c r="D85" s="476" t="str">
        <f>+'Ekamut-caxs'!D81</f>
        <v>ԱՆԱՀԻԴ ԱՎԱՆԵՍՅԱՆ</v>
      </c>
      <c r="E85" s="476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457"/>
      <c r="D86" s="478" t="s">
        <v>90</v>
      </c>
      <c r="E86" s="478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9" t="s">
        <v>1</v>
      </c>
      <c r="C87" s="458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C88" s="458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C89" s="458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C90" s="458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C91" s="458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C92" s="458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C93" s="458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C94" s="458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C95" s="458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C96" s="458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C97" s="458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C98" s="458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C99" s="458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C100" s="458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C101" s="458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C102" s="458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C103" s="458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C104" s="458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C105" s="458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C106" s="458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C107" s="458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C108" s="458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C109" s="458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C110" s="458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C111" s="458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C112" s="458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C113" s="458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C114" s="458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C115" s="458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C116" s="458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C117" s="458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C118" s="458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G70" sqref="G70:G7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85" t="s">
        <v>66</v>
      </c>
      <c r="B1" s="485"/>
      <c r="C1" s="485"/>
      <c r="D1" s="485"/>
      <c r="E1" s="48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86" t="str">
        <f>+'Ekamut-caxs'!A13:D13</f>
        <v xml:space="preserve">«Երևանի հ․100 մսուր-մանկապարտեզ» ՀՈԱԿ-ի </v>
      </c>
      <c r="B2" s="487"/>
      <c r="C2" s="487"/>
      <c r="D2" s="487"/>
      <c r="E2" s="48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8" t="s">
        <v>142</v>
      </c>
      <c r="B3" s="488"/>
      <c r="C3" s="488"/>
      <c r="D3" s="488"/>
      <c r="E3" s="48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9" t="s">
        <v>291</v>
      </c>
      <c r="B4" s="489"/>
      <c r="C4" s="489"/>
      <c r="D4" s="489"/>
      <c r="E4" s="48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90" t="s">
        <v>147</v>
      </c>
      <c r="B7" s="491"/>
      <c r="C7" s="49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289.3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54.9</v>
      </c>
      <c r="E9" s="21" t="s">
        <v>326</v>
      </c>
    </row>
    <row r="10" spans="1:22">
      <c r="A10" s="99">
        <v>1.2</v>
      </c>
      <c r="B10" s="100" t="s">
        <v>151</v>
      </c>
      <c r="C10" s="99" t="s">
        <v>152</v>
      </c>
      <c r="D10" s="21">
        <v>23.4</v>
      </c>
      <c r="E10" s="21" t="s">
        <v>326</v>
      </c>
    </row>
    <row r="11" spans="1:22">
      <c r="A11" s="99">
        <v>1.3</v>
      </c>
      <c r="B11" s="100" t="s">
        <v>153</v>
      </c>
      <c r="C11" s="99" t="s">
        <v>154</v>
      </c>
      <c r="D11" s="21">
        <v>115.2</v>
      </c>
      <c r="E11" s="21" t="s">
        <v>326</v>
      </c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21.2</v>
      </c>
      <c r="E14" s="21" t="s">
        <v>326</v>
      </c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 t="s">
        <v>327</v>
      </c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73.3</v>
      </c>
      <c r="E25" s="21" t="s">
        <v>326</v>
      </c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0.7</v>
      </c>
      <c r="E27" s="21" t="s">
        <v>326</v>
      </c>
    </row>
    <row r="28" spans="1:22">
      <c r="A28" s="105">
        <v>2.1</v>
      </c>
      <c r="B28" s="101" t="s">
        <v>164</v>
      </c>
      <c r="C28" s="99" t="s">
        <v>165</v>
      </c>
      <c r="D28" s="21">
        <v>0.1</v>
      </c>
      <c r="E28" s="21" t="s">
        <v>326</v>
      </c>
    </row>
    <row r="29" spans="1:22">
      <c r="A29" s="105">
        <v>2.11</v>
      </c>
      <c r="B29" s="101" t="s">
        <v>164</v>
      </c>
      <c r="C29" s="103" t="s">
        <v>166</v>
      </c>
      <c r="D29" s="21">
        <v>0.5</v>
      </c>
      <c r="E29" s="21" t="s">
        <v>326</v>
      </c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289.3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90" t="s">
        <v>172</v>
      </c>
      <c r="B35" s="491"/>
      <c r="C35" s="49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 t="s">
        <v>328</v>
      </c>
      <c r="C42" s="99" t="s">
        <v>180</v>
      </c>
      <c r="D42" s="21">
        <v>21.132000000000001</v>
      </c>
      <c r="E42" s="21" t="s">
        <v>326</v>
      </c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2390.34</v>
      </c>
      <c r="E54" s="21"/>
      <c r="F54" s="145">
        <f>SUM(D36:D53)</f>
        <v>21.132000000000001</v>
      </c>
      <c r="G54" s="145">
        <f>+D59-D54-F54</f>
        <v>6.0396132539608516E-14</v>
      </c>
    </row>
    <row r="55" spans="1:22" ht="27" customHeight="1">
      <c r="A55" s="99">
        <v>1.1000000000000001</v>
      </c>
      <c r="B55" s="129"/>
      <c r="C55" s="437" t="s">
        <v>178</v>
      </c>
      <c r="D55" s="104">
        <v>2385.34</v>
      </c>
      <c r="E55" s="21" t="s">
        <v>326</v>
      </c>
    </row>
    <row r="56" spans="1:22" ht="27">
      <c r="A56" s="99">
        <v>1.2</v>
      </c>
      <c r="B56" s="112"/>
      <c r="C56" s="99" t="s">
        <v>168</v>
      </c>
      <c r="D56" s="21">
        <v>5</v>
      </c>
      <c r="E56" s="21" t="s">
        <v>326</v>
      </c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2411.4720000000002</v>
      </c>
      <c r="E59" s="116"/>
      <c r="F59" s="296">
        <f>+D59-D55</f>
        <v>26.132000000000062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2812.4</v>
      </c>
      <c r="D62" s="480" t="s">
        <v>175</v>
      </c>
      <c r="E62" s="48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2" t="str">
        <f>+'Ekamut-caxs'!D79</f>
        <v>ԱՆԻ ԱՆՏՈՆՅԱՆ</v>
      </c>
      <c r="E64" s="48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36" customHeight="1">
      <c r="A65" s="120"/>
      <c r="B65" s="202"/>
      <c r="C65" s="203"/>
      <c r="D65" s="483" t="s">
        <v>90</v>
      </c>
      <c r="E65" s="48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2" t="str">
        <f>+'Ekamut-caxs'!D81</f>
        <v>ԱՆԱՀԻԴ ԱՎԱՆԵՍՅԱՆ</v>
      </c>
      <c r="E66" s="48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4" t="s">
        <v>90</v>
      </c>
      <c r="E67" s="48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G70" sqref="G70:G71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96" t="s">
        <v>66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</row>
    <row r="2" spans="1:13" s="235" customFormat="1" ht="21.75" customHeight="1">
      <c r="A2" s="495" t="str">
        <f>+'Ekamut-caxs'!A13</f>
        <v xml:space="preserve">«Երևանի հ․100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</row>
    <row r="3" spans="1:13" s="235" customFormat="1" ht="21" customHeight="1">
      <c r="A3" s="495" t="s">
        <v>91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</row>
    <row r="4" spans="1:13" ht="21" customHeight="1"/>
    <row r="5" spans="1:13" s="239" customFormat="1" ht="19.5" customHeight="1">
      <c r="A5" s="492" t="s">
        <v>112</v>
      </c>
      <c r="B5" s="492" t="s">
        <v>92</v>
      </c>
      <c r="C5" s="493" t="s">
        <v>93</v>
      </c>
      <c r="D5" s="493"/>
      <c r="E5" s="493"/>
      <c r="F5" s="493"/>
      <c r="G5" s="493" t="s">
        <v>94</v>
      </c>
      <c r="H5" s="493"/>
      <c r="I5" s="493"/>
      <c r="J5" s="493"/>
      <c r="K5" s="493" t="s">
        <v>132</v>
      </c>
      <c r="L5" s="493"/>
      <c r="M5" s="493"/>
    </row>
    <row r="6" spans="1:13" s="241" customFormat="1" ht="51" customHeight="1">
      <c r="A6" s="492"/>
      <c r="B6" s="492"/>
      <c r="C6" s="240" t="s">
        <v>226</v>
      </c>
      <c r="D6" s="240" t="s">
        <v>212</v>
      </c>
      <c r="E6" s="240" t="s">
        <v>301</v>
      </c>
      <c r="F6" s="240" t="s">
        <v>302</v>
      </c>
      <c r="G6" s="240" t="s">
        <v>227</v>
      </c>
      <c r="H6" s="240" t="s">
        <v>212</v>
      </c>
      <c r="I6" s="240" t="s">
        <v>303</v>
      </c>
      <c r="J6" s="240" t="s">
        <v>302</v>
      </c>
      <c r="K6" s="240" t="s">
        <v>226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95</v>
      </c>
      <c r="C7" s="438">
        <v>5520</v>
      </c>
      <c r="D7" s="438">
        <v>793223.99999999988</v>
      </c>
      <c r="E7" s="439">
        <v>6231</v>
      </c>
      <c r="F7" s="439">
        <f>IF((E7&lt;10000), E7*143.7, E7*107.1)</f>
        <v>895394.7</v>
      </c>
      <c r="G7" s="440">
        <v>3896</v>
      </c>
      <c r="H7" s="441">
        <v>199478</v>
      </c>
      <c r="I7" s="442">
        <v>4340.58</v>
      </c>
      <c r="J7" s="439">
        <v>221485.62</v>
      </c>
      <c r="K7" s="442">
        <v>250</v>
      </c>
      <c r="L7" s="442">
        <v>303</v>
      </c>
      <c r="M7" s="439">
        <v>60952.37</v>
      </c>
    </row>
    <row r="8" spans="1:13" ht="19.5" customHeight="1">
      <c r="A8" s="242">
        <v>2</v>
      </c>
      <c r="B8" s="243" t="s">
        <v>96</v>
      </c>
      <c r="C8" s="438">
        <v>4016</v>
      </c>
      <c r="D8" s="438">
        <v>577099.19999999995</v>
      </c>
      <c r="E8" s="439">
        <v>5702</v>
      </c>
      <c r="F8" s="439">
        <f t="shared" ref="F8:F18" si="0">IF((E8&lt;10000), E8*143.7, E8*107.1)</f>
        <v>819377.39999999991</v>
      </c>
      <c r="G8" s="440">
        <v>3963</v>
      </c>
      <c r="H8" s="441">
        <v>203276</v>
      </c>
      <c r="I8" s="442">
        <v>4154</v>
      </c>
      <c r="J8" s="439">
        <v>212159.52</v>
      </c>
      <c r="K8" s="442">
        <v>206</v>
      </c>
      <c r="L8" s="442">
        <v>250</v>
      </c>
      <c r="M8" s="439">
        <v>50105</v>
      </c>
    </row>
    <row r="9" spans="1:13" ht="19.5" customHeight="1">
      <c r="A9" s="242">
        <v>3</v>
      </c>
      <c r="B9" s="243" t="s">
        <v>97</v>
      </c>
      <c r="C9" s="438">
        <v>3515</v>
      </c>
      <c r="D9" s="438">
        <v>505105.49999999994</v>
      </c>
      <c r="E9" s="439">
        <v>2776</v>
      </c>
      <c r="F9" s="439">
        <f t="shared" si="0"/>
        <v>398911.19999999995</v>
      </c>
      <c r="G9" s="440">
        <v>3887</v>
      </c>
      <c r="H9" s="441">
        <v>199078</v>
      </c>
      <c r="I9" s="442">
        <v>4062.86</v>
      </c>
      <c r="J9" s="439">
        <v>207334.15</v>
      </c>
      <c r="K9" s="442">
        <v>254</v>
      </c>
      <c r="L9" s="442">
        <v>114</v>
      </c>
      <c r="M9" s="439">
        <v>22847.88</v>
      </c>
    </row>
    <row r="10" spans="1:13" ht="19.5" customHeight="1">
      <c r="A10" s="242">
        <v>4</v>
      </c>
      <c r="B10" s="243" t="s">
        <v>98</v>
      </c>
      <c r="C10" s="443">
        <v>709</v>
      </c>
      <c r="D10" s="443">
        <v>101883.29999999999</v>
      </c>
      <c r="E10" s="439">
        <v>995</v>
      </c>
      <c r="F10" s="439">
        <f t="shared" si="0"/>
        <v>142981.5</v>
      </c>
      <c r="G10" s="440">
        <v>2655</v>
      </c>
      <c r="H10" s="439">
        <v>137126</v>
      </c>
      <c r="I10" s="442">
        <v>2919.34</v>
      </c>
      <c r="J10" s="439">
        <v>150690.29999999999</v>
      </c>
      <c r="K10" s="442">
        <v>235</v>
      </c>
      <c r="L10" s="442">
        <v>202</v>
      </c>
      <c r="M10" s="439">
        <v>40484.839999999997</v>
      </c>
    </row>
    <row r="11" spans="1:13" ht="19.5" customHeight="1">
      <c r="A11" s="242">
        <v>5</v>
      </c>
      <c r="B11" s="243" t="s">
        <v>99</v>
      </c>
      <c r="C11" s="443">
        <v>213</v>
      </c>
      <c r="D11" s="443">
        <v>30608.1</v>
      </c>
      <c r="E11" s="439">
        <v>302</v>
      </c>
      <c r="F11" s="439">
        <f t="shared" si="0"/>
        <v>43397.399999999994</v>
      </c>
      <c r="G11" s="440">
        <v>2254</v>
      </c>
      <c r="H11" s="439">
        <v>116419</v>
      </c>
      <c r="I11" s="442">
        <v>1964.8</v>
      </c>
      <c r="J11" s="439">
        <v>101787.44</v>
      </c>
      <c r="K11" s="442">
        <v>225</v>
      </c>
      <c r="L11" s="442">
        <v>209</v>
      </c>
      <c r="M11" s="439">
        <v>41887.78</v>
      </c>
    </row>
    <row r="12" spans="1:13" ht="19.5" customHeight="1">
      <c r="A12" s="242">
        <v>6</v>
      </c>
      <c r="B12" s="243" t="s">
        <v>100</v>
      </c>
      <c r="C12" s="443">
        <v>190</v>
      </c>
      <c r="D12" s="443">
        <v>27302.999999999996</v>
      </c>
      <c r="E12" s="439">
        <v>351</v>
      </c>
      <c r="F12" s="439">
        <f t="shared" si="0"/>
        <v>50438.7</v>
      </c>
      <c r="G12" s="440">
        <v>2191</v>
      </c>
      <c r="H12" s="439">
        <v>113238</v>
      </c>
      <c r="I12" s="442">
        <v>1989.44</v>
      </c>
      <c r="J12" s="439">
        <v>103590.45</v>
      </c>
      <c r="K12" s="442">
        <v>200</v>
      </c>
      <c r="L12" s="442">
        <v>208</v>
      </c>
      <c r="M12" s="439">
        <v>41687.360000000001</v>
      </c>
    </row>
    <row r="13" spans="1:13" ht="19.5" customHeight="1">
      <c r="A13" s="242">
        <v>7</v>
      </c>
      <c r="B13" s="243" t="s">
        <v>101</v>
      </c>
      <c r="C13" s="443">
        <v>210</v>
      </c>
      <c r="D13" s="443">
        <v>30176.999999999996</v>
      </c>
      <c r="E13" s="439">
        <v>286</v>
      </c>
      <c r="F13" s="439">
        <f t="shared" si="0"/>
        <v>41098.199999999997</v>
      </c>
      <c r="G13" s="440">
        <v>2198</v>
      </c>
      <c r="H13" s="439">
        <v>113618</v>
      </c>
      <c r="I13" s="442">
        <v>2069.86</v>
      </c>
      <c r="J13" s="439">
        <v>107773.51</v>
      </c>
      <c r="K13" s="442">
        <v>230</v>
      </c>
      <c r="L13" s="442">
        <v>525</v>
      </c>
      <c r="M13" s="439">
        <v>105220.5</v>
      </c>
    </row>
    <row r="14" spans="1:13" ht="19.5" customHeight="1">
      <c r="A14" s="242">
        <v>8</v>
      </c>
      <c r="B14" s="244" t="s">
        <v>102</v>
      </c>
      <c r="C14" s="443">
        <v>113</v>
      </c>
      <c r="D14" s="443">
        <v>16238.099999999999</v>
      </c>
      <c r="E14" s="439">
        <v>230</v>
      </c>
      <c r="F14" s="439">
        <f t="shared" si="0"/>
        <v>33051</v>
      </c>
      <c r="G14" s="440">
        <v>2104</v>
      </c>
      <c r="H14" s="439">
        <v>108406</v>
      </c>
      <c r="I14" s="442">
        <v>1959.46</v>
      </c>
      <c r="J14" s="439">
        <v>101479.12</v>
      </c>
      <c r="K14" s="442">
        <v>235</v>
      </c>
      <c r="L14" s="442">
        <v>261</v>
      </c>
      <c r="M14" s="439">
        <v>52309.62</v>
      </c>
    </row>
    <row r="15" spans="1:13" ht="19.5" customHeight="1">
      <c r="A15" s="242">
        <v>9</v>
      </c>
      <c r="B15" s="244" t="s">
        <v>103</v>
      </c>
      <c r="C15" s="443">
        <v>259</v>
      </c>
      <c r="D15" s="443">
        <v>37218.299999999996</v>
      </c>
      <c r="E15" s="439">
        <v>281</v>
      </c>
      <c r="F15" s="439">
        <f t="shared" si="0"/>
        <v>40379.699999999997</v>
      </c>
      <c r="G15" s="440">
        <v>2112</v>
      </c>
      <c r="H15" s="439">
        <v>109095</v>
      </c>
      <c r="I15" s="442">
        <v>1965.4</v>
      </c>
      <c r="J15" s="439">
        <v>101768.19</v>
      </c>
      <c r="K15" s="442">
        <v>231</v>
      </c>
      <c r="L15" s="442">
        <v>256</v>
      </c>
      <c r="M15" s="439">
        <v>51307.519999999997</v>
      </c>
    </row>
    <row r="16" spans="1:13" ht="19.5" customHeight="1">
      <c r="A16" s="242">
        <v>10</v>
      </c>
      <c r="B16" s="244" t="s">
        <v>104</v>
      </c>
      <c r="C16" s="443">
        <v>1778</v>
      </c>
      <c r="D16" s="443">
        <v>255498.59999999998</v>
      </c>
      <c r="E16" s="439">
        <v>739</v>
      </c>
      <c r="F16" s="439">
        <f t="shared" si="0"/>
        <v>106194.29999999999</v>
      </c>
      <c r="G16" s="442">
        <v>3045.98</v>
      </c>
      <c r="H16" s="439">
        <v>157203.60999999999</v>
      </c>
      <c r="I16" s="442">
        <v>2574.1799999999998</v>
      </c>
      <c r="J16" s="439">
        <v>133216.75</v>
      </c>
      <c r="K16" s="442">
        <v>245</v>
      </c>
      <c r="L16" s="442">
        <v>201</v>
      </c>
      <c r="M16" s="439">
        <v>40284.42</v>
      </c>
    </row>
    <row r="17" spans="1:13" ht="19.5" customHeight="1">
      <c r="A17" s="242">
        <v>11</v>
      </c>
      <c r="B17" s="244" t="s">
        <v>105</v>
      </c>
      <c r="C17" s="443">
        <v>3290</v>
      </c>
      <c r="D17" s="443">
        <v>472773</v>
      </c>
      <c r="E17" s="439">
        <f>+C7</f>
        <v>5520</v>
      </c>
      <c r="F17" s="439">
        <f t="shared" si="0"/>
        <v>793223.99999999988</v>
      </c>
      <c r="G17" s="444">
        <v>4063</v>
      </c>
      <c r="H17" s="443">
        <v>208883</v>
      </c>
      <c r="I17" s="442">
        <f>+G7</f>
        <v>3896</v>
      </c>
      <c r="J17" s="439">
        <f t="shared" ref="J17:J18" si="1">+I17*53.48</f>
        <v>208358.08</v>
      </c>
      <c r="K17" s="442">
        <v>208</v>
      </c>
      <c r="L17" s="442">
        <f>+K7</f>
        <v>250</v>
      </c>
      <c r="M17" s="439">
        <f t="shared" ref="M17:M18" si="2">+L17*200.47</f>
        <v>50117.5</v>
      </c>
    </row>
    <row r="18" spans="1:13" ht="19.5" customHeight="1">
      <c r="A18" s="242">
        <v>12</v>
      </c>
      <c r="B18" s="244" t="s">
        <v>106</v>
      </c>
      <c r="C18" s="443">
        <v>6390</v>
      </c>
      <c r="D18" s="443">
        <v>918243</v>
      </c>
      <c r="E18" s="439">
        <f>+C18</f>
        <v>6390</v>
      </c>
      <c r="F18" s="439">
        <f t="shared" si="0"/>
        <v>918242.99999999988</v>
      </c>
      <c r="G18" s="444">
        <v>4012</v>
      </c>
      <c r="H18" s="443">
        <v>205314</v>
      </c>
      <c r="I18" s="442">
        <f>+G18</f>
        <v>4012</v>
      </c>
      <c r="J18" s="439">
        <f t="shared" si="1"/>
        <v>214561.75999999998</v>
      </c>
      <c r="K18" s="442">
        <v>328</v>
      </c>
      <c r="L18" s="442">
        <f>+K18</f>
        <v>328</v>
      </c>
      <c r="M18" s="439">
        <f t="shared" si="2"/>
        <v>65754.16</v>
      </c>
    </row>
    <row r="19" spans="1:13" ht="32.25" customHeight="1">
      <c r="A19" s="246"/>
      <c r="B19" s="238" t="s">
        <v>88</v>
      </c>
      <c r="C19" s="445">
        <f t="shared" ref="C19:K19" si="3">SUM(C7:C18)</f>
        <v>26203</v>
      </c>
      <c r="D19" s="446">
        <f t="shared" si="3"/>
        <v>3765371.1</v>
      </c>
      <c r="E19" s="445">
        <f t="shared" si="3"/>
        <v>29803</v>
      </c>
      <c r="F19" s="446">
        <f>SUM(F7:F18)</f>
        <v>4282691.0999999996</v>
      </c>
      <c r="G19" s="445">
        <f>SUM(G7:G18)</f>
        <v>36380.979999999996</v>
      </c>
      <c r="H19" s="446">
        <f>SUM(H7:H18)</f>
        <v>1871134.6099999999</v>
      </c>
      <c r="I19" s="445">
        <f>SUM(I7:I18)</f>
        <v>35907.919999999998</v>
      </c>
      <c r="J19" s="446">
        <f>SUM(J7:J18)</f>
        <v>1864204.89</v>
      </c>
      <c r="K19" s="445">
        <f t="shared" si="3"/>
        <v>2847</v>
      </c>
      <c r="L19" s="445">
        <f>SUM(L7:L18)</f>
        <v>3107</v>
      </c>
      <c r="M19" s="446">
        <f>SUM(M7:M18)</f>
        <v>622958.95000000007</v>
      </c>
    </row>
    <row r="20" spans="1:13" ht="21.75" customHeight="1">
      <c r="B20" s="248"/>
      <c r="C20" s="249"/>
      <c r="D20" s="250"/>
      <c r="E20" s="249"/>
      <c r="F20" s="250">
        <f>ROUND(F19/1000,1)</f>
        <v>4282.7</v>
      </c>
      <c r="G20" s="249"/>
      <c r="H20" s="250"/>
      <c r="I20" s="249"/>
      <c r="J20" s="250">
        <f>ROUND(J19/1000,1)</f>
        <v>1864.2</v>
      </c>
      <c r="K20" s="249"/>
      <c r="L20" s="249"/>
      <c r="M20" s="250">
        <f>ROUND(M19/1000,1)</f>
        <v>623</v>
      </c>
    </row>
    <row r="21" spans="1:13" ht="33.75" customHeight="1" thickBot="1">
      <c r="B21" s="499" t="s">
        <v>228</v>
      </c>
      <c r="C21" s="499"/>
      <c r="D21" s="499"/>
      <c r="E21" s="251"/>
      <c r="F21" s="252"/>
      <c r="H21" s="251"/>
      <c r="M21" s="250"/>
    </row>
    <row r="22" spans="1:13" s="235" customFormat="1" ht="49.5" customHeight="1">
      <c r="A22" s="253"/>
      <c r="B22" s="254" t="s">
        <v>136</v>
      </c>
      <c r="C22" s="255" t="s">
        <v>137</v>
      </c>
      <c r="D22" s="255" t="s">
        <v>229</v>
      </c>
      <c r="E22" s="255" t="s">
        <v>229</v>
      </c>
      <c r="F22" s="256" t="s">
        <v>229</v>
      </c>
      <c r="G22" s="255" t="s">
        <v>137</v>
      </c>
      <c r="H22" s="255" t="s">
        <v>229</v>
      </c>
      <c r="I22" s="255" t="s">
        <v>229</v>
      </c>
      <c r="J22" s="257" t="s">
        <v>229</v>
      </c>
      <c r="K22" s="255" t="s">
        <v>137</v>
      </c>
      <c r="L22" s="255" t="s">
        <v>229</v>
      </c>
      <c r="M22" s="258" t="s">
        <v>229</v>
      </c>
    </row>
    <row r="23" spans="1:13" ht="23.25" customHeight="1">
      <c r="A23" s="259">
        <v>1</v>
      </c>
      <c r="B23" s="260"/>
      <c r="C23" s="245"/>
      <c r="D23" s="245" t="s">
        <v>229</v>
      </c>
      <c r="E23" s="245" t="s">
        <v>229</v>
      </c>
      <c r="F23" s="261"/>
      <c r="G23" s="262"/>
      <c r="H23" s="245" t="s">
        <v>229</v>
      </c>
      <c r="I23" s="245" t="s">
        <v>229</v>
      </c>
      <c r="J23" s="263"/>
      <c r="K23" s="262"/>
      <c r="L23" s="245" t="s">
        <v>229</v>
      </c>
      <c r="M23" s="264"/>
    </row>
    <row r="24" spans="1:13" ht="23.25" customHeight="1">
      <c r="A24" s="259">
        <v>2</v>
      </c>
      <c r="B24" s="260"/>
      <c r="C24" s="245"/>
      <c r="D24" s="245" t="s">
        <v>229</v>
      </c>
      <c r="E24" s="245" t="s">
        <v>229</v>
      </c>
      <c r="F24" s="261"/>
      <c r="G24" s="262"/>
      <c r="H24" s="245" t="s">
        <v>229</v>
      </c>
      <c r="I24" s="245" t="s">
        <v>229</v>
      </c>
      <c r="J24" s="263"/>
      <c r="K24" s="262"/>
      <c r="L24" s="245" t="s">
        <v>229</v>
      </c>
      <c r="M24" s="264"/>
    </row>
    <row r="25" spans="1:13" s="241" customFormat="1" ht="23.25" customHeight="1">
      <c r="A25" s="265">
        <v>3</v>
      </c>
      <c r="B25" s="266"/>
      <c r="C25" s="267"/>
      <c r="D25" s="267" t="s">
        <v>229</v>
      </c>
      <c r="E25" s="267" t="s">
        <v>229</v>
      </c>
      <c r="F25" s="268"/>
      <c r="G25" s="269"/>
      <c r="H25" s="267" t="s">
        <v>229</v>
      </c>
      <c r="I25" s="267" t="s">
        <v>229</v>
      </c>
      <c r="J25" s="268"/>
      <c r="K25" s="269"/>
      <c r="L25" s="267" t="s">
        <v>229</v>
      </c>
      <c r="M25" s="270"/>
    </row>
    <row r="26" spans="1:13" s="235" customFormat="1" ht="24" customHeight="1">
      <c r="A26" s="271"/>
      <c r="B26" s="272" t="s">
        <v>68</v>
      </c>
      <c r="C26" s="247" t="s">
        <v>229</v>
      </c>
      <c r="D26" s="247" t="s">
        <v>229</v>
      </c>
      <c r="E26" s="247" t="s">
        <v>229</v>
      </c>
      <c r="F26" s="273">
        <f>SUM(F23:F25)</f>
        <v>0</v>
      </c>
      <c r="G26" s="274" t="s">
        <v>229</v>
      </c>
      <c r="H26" s="247" t="s">
        <v>229</v>
      </c>
      <c r="I26" s="247" t="s">
        <v>229</v>
      </c>
      <c r="J26" s="273">
        <f>SUM(J23:J25)</f>
        <v>0</v>
      </c>
      <c r="K26" s="274" t="s">
        <v>229</v>
      </c>
      <c r="L26" s="247" t="s">
        <v>229</v>
      </c>
      <c r="M26" s="275">
        <f>SUM(M23:M25)</f>
        <v>0</v>
      </c>
    </row>
    <row r="27" spans="1:13" s="235" customFormat="1" ht="27" customHeight="1" thickBot="1">
      <c r="A27" s="276"/>
      <c r="B27" s="277" t="s">
        <v>230</v>
      </c>
      <c r="C27" s="278"/>
      <c r="D27" s="278" t="s">
        <v>229</v>
      </c>
      <c r="E27" s="278" t="s">
        <v>229</v>
      </c>
      <c r="F27" s="279">
        <f>+F20-F26</f>
        <v>4282.7</v>
      </c>
      <c r="G27" s="280" t="s">
        <v>229</v>
      </c>
      <c r="H27" s="278" t="s">
        <v>229</v>
      </c>
      <c r="I27" s="278" t="s">
        <v>229</v>
      </c>
      <c r="J27" s="279">
        <f>J20-J26</f>
        <v>1864.2</v>
      </c>
      <c r="K27" s="280" t="s">
        <v>229</v>
      </c>
      <c r="L27" s="278" t="s">
        <v>229</v>
      </c>
      <c r="M27" s="281">
        <f>M20-M26</f>
        <v>623</v>
      </c>
    </row>
    <row r="28" spans="1:13" s="235" customFormat="1" ht="25.5" customHeight="1" thickBot="1">
      <c r="B28" s="282"/>
      <c r="F28" s="250"/>
      <c r="J28" s="283" t="s">
        <v>138</v>
      </c>
      <c r="K28" s="284"/>
      <c r="L28" s="284"/>
      <c r="M28" s="285">
        <f>+F26+J26+M26</f>
        <v>0</v>
      </c>
    </row>
    <row r="29" spans="1:13" s="235" customFormat="1" ht="20.25" customHeight="1">
      <c r="B29" s="282"/>
      <c r="F29" s="250"/>
      <c r="M29" s="250"/>
    </row>
    <row r="30" spans="1:13" s="248" customFormat="1" ht="25.5" customHeight="1">
      <c r="B30" s="236"/>
      <c r="C30" s="495" t="s">
        <v>2</v>
      </c>
      <c r="D30" s="495"/>
      <c r="E30" s="236"/>
      <c r="F30" s="236"/>
      <c r="G30" s="500"/>
      <c r="H30" s="500"/>
      <c r="I30" s="286"/>
      <c r="J30" s="497" t="str">
        <f>+'Ekamut-caxs'!D79</f>
        <v>ԱՆԻ ԱՆՏՈՆՅԱՆ</v>
      </c>
      <c r="K30" s="497"/>
      <c r="M30" s="252"/>
    </row>
    <row r="31" spans="1:13" s="235" customFormat="1">
      <c r="C31" s="287"/>
      <c r="D31" s="287"/>
      <c r="E31" s="288"/>
      <c r="F31" s="288"/>
      <c r="G31" s="498" t="s">
        <v>89</v>
      </c>
      <c r="H31" s="498"/>
      <c r="I31" s="289"/>
      <c r="J31" s="498" t="s">
        <v>107</v>
      </c>
      <c r="K31" s="498"/>
    </row>
    <row r="32" spans="1:13" s="248" customFormat="1" ht="38.25" customHeight="1">
      <c r="B32" s="236"/>
      <c r="C32" s="290" t="s">
        <v>6</v>
      </c>
      <c r="D32" s="290"/>
      <c r="E32" s="236"/>
      <c r="F32" s="236"/>
      <c r="G32" s="497"/>
      <c r="H32" s="497"/>
      <c r="I32" s="291"/>
      <c r="J32" s="497" t="str">
        <f>+'Ekamut-caxs'!D81</f>
        <v>ԱՆԱՀԻԴ ԱՎԱՆԵՍՅԱՆ</v>
      </c>
      <c r="K32" s="497"/>
    </row>
    <row r="33" spans="3:13" s="235" customFormat="1">
      <c r="C33" s="251"/>
      <c r="D33" s="251"/>
      <c r="G33" s="498" t="s">
        <v>89</v>
      </c>
      <c r="H33" s="498"/>
      <c r="I33" s="289"/>
      <c r="J33" s="498" t="s">
        <v>107</v>
      </c>
      <c r="K33" s="498"/>
    </row>
    <row r="34" spans="3:13">
      <c r="F34" s="292" t="s">
        <v>1</v>
      </c>
    </row>
    <row r="35" spans="3:13" ht="16.5" customHeight="1">
      <c r="C35" s="293" t="s">
        <v>108</v>
      </c>
      <c r="D35" s="293"/>
      <c r="E35" s="293" t="s">
        <v>109</v>
      </c>
      <c r="F35" s="293" t="s">
        <v>231</v>
      </c>
      <c r="I35" s="294" t="s">
        <v>110</v>
      </c>
      <c r="J35" s="295" t="s">
        <v>199</v>
      </c>
      <c r="K35" s="295"/>
      <c r="L35" s="295" t="s">
        <v>198</v>
      </c>
      <c r="M35" s="295" t="s">
        <v>195</v>
      </c>
    </row>
    <row r="36" spans="3:13" ht="16.5" customHeight="1">
      <c r="C36" s="293" t="s">
        <v>111</v>
      </c>
      <c r="D36" s="293"/>
      <c r="E36" s="293" t="s">
        <v>109</v>
      </c>
      <c r="F36" s="293" t="s">
        <v>201</v>
      </c>
      <c r="I36" s="494" t="s">
        <v>203</v>
      </c>
      <c r="J36" s="494"/>
      <c r="K36" s="295"/>
      <c r="L36" s="494" t="s">
        <v>232</v>
      </c>
      <c r="M36" s="494"/>
    </row>
    <row r="37" spans="3:13">
      <c r="C37" s="293"/>
      <c r="D37" s="293"/>
      <c r="E37" s="494" t="s">
        <v>202</v>
      </c>
      <c r="F37" s="494"/>
      <c r="I37" s="494"/>
      <c r="J37" s="494"/>
      <c r="K37" s="295"/>
      <c r="L37" s="494"/>
      <c r="M37" s="494"/>
    </row>
    <row r="38" spans="3:13">
      <c r="C38" s="293"/>
      <c r="D38" s="293"/>
      <c r="E38" s="494"/>
      <c r="F38" s="494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2" orientation="landscape" r:id="rId1"/>
  <ignoredErrors>
    <ignoredError sqref="F7:F18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G70" sqref="G70:G7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6" t="s">
        <v>66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</row>
    <row r="2" spans="1:17" s="12" customFormat="1" ht="20.25">
      <c r="A2" s="470" t="str">
        <f>+'Ekamut-caxs'!A13</f>
        <v xml:space="preserve">«Երևանի հ․100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</row>
    <row r="3" spans="1:17" ht="17.25">
      <c r="A3" s="488" t="s">
        <v>293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184"/>
      <c r="P3" s="184"/>
      <c r="Q3" s="184"/>
    </row>
    <row r="4" spans="1:17" ht="16.5">
      <c r="N4" s="196" t="s">
        <v>0</v>
      </c>
    </row>
    <row r="5" spans="1:17" ht="13.5" customHeight="1">
      <c r="A5" s="508" t="s">
        <v>140</v>
      </c>
      <c r="B5" s="508" t="s">
        <v>67</v>
      </c>
      <c r="C5" s="336"/>
      <c r="D5" s="509" t="s">
        <v>261</v>
      </c>
      <c r="E5" s="510"/>
      <c r="F5" s="510"/>
      <c r="G5" s="510"/>
      <c r="H5" s="510"/>
      <c r="I5" s="510"/>
      <c r="J5" s="510"/>
      <c r="K5" s="510"/>
      <c r="L5" s="510"/>
      <c r="M5" s="511"/>
      <c r="N5" s="507" t="s">
        <v>141</v>
      </c>
    </row>
    <row r="6" spans="1:17" ht="106.5" customHeight="1">
      <c r="A6" s="508"/>
      <c r="B6" s="508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507"/>
    </row>
    <row r="7" spans="1:17" ht="27.75" customHeight="1">
      <c r="A7" s="147">
        <v>1</v>
      </c>
      <c r="B7" s="176" t="s">
        <v>188</v>
      </c>
      <c r="C7" s="177">
        <v>46251.216999999997</v>
      </c>
      <c r="D7" s="177">
        <v>8536.1119999999992</v>
      </c>
      <c r="E7" s="177">
        <v>0</v>
      </c>
      <c r="F7" s="177">
        <f>IF(E7&gt;0,C16, 0)</f>
        <v>0</v>
      </c>
      <c r="G7" s="177">
        <v>124</v>
      </c>
      <c r="H7" s="227">
        <f>128.594+75.4</f>
        <v>203.994</v>
      </c>
      <c r="I7" s="177">
        <v>0</v>
      </c>
      <c r="J7" s="227">
        <v>48</v>
      </c>
      <c r="K7" s="177">
        <v>0</v>
      </c>
      <c r="L7" s="177">
        <v>3414.5</v>
      </c>
      <c r="M7" s="177">
        <v>0</v>
      </c>
      <c r="N7" s="178">
        <f>ROUND(SUM(C7:M7),1)</f>
        <v>58577.8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108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108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58685.8</v>
      </c>
    </row>
    <row r="10" spans="1:17" s="149" customFormat="1" ht="18.75" customHeight="1">
      <c r="B10" s="234">
        <v>4268.0559999999996</v>
      </c>
      <c r="C10" s="151">
        <f>+B10*2</f>
        <v>8536.1119999999992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3"/>
      <c r="L11" s="503"/>
      <c r="M11" s="503"/>
      <c r="N11" s="160"/>
    </row>
    <row r="12" spans="1:17" s="149" customFormat="1" ht="69" customHeight="1">
      <c r="B12" s="504" t="s">
        <v>196</v>
      </c>
      <c r="C12" s="505"/>
      <c r="D12" s="159"/>
      <c r="G12" s="123"/>
      <c r="H12" s="123"/>
      <c r="I12" s="504" t="s">
        <v>197</v>
      </c>
      <c r="J12" s="505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5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05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12"/>
      <c r="E18" s="512"/>
      <c r="F18" s="206"/>
      <c r="G18" s="206"/>
      <c r="H18" s="501" t="str">
        <f>+'Ekamut-caxs'!D79</f>
        <v>ԱՆԻ ԱՆՏՈՆՅԱՆ</v>
      </c>
      <c r="I18" s="501"/>
      <c r="J18" s="501"/>
      <c r="K18" s="169"/>
      <c r="L18" s="169"/>
    </row>
    <row r="19" spans="2:12" s="170" customFormat="1" ht="17.25" customHeight="1">
      <c r="B19" s="207"/>
      <c r="C19" s="208"/>
      <c r="D19" s="513" t="s">
        <v>89</v>
      </c>
      <c r="E19" s="513"/>
      <c r="F19" s="209"/>
      <c r="G19" s="210"/>
      <c r="H19" s="502" t="s">
        <v>90</v>
      </c>
      <c r="I19" s="502"/>
      <c r="J19" s="502"/>
      <c r="K19" s="171"/>
      <c r="L19" s="171"/>
    </row>
    <row r="20" spans="2:12" s="168" customFormat="1" ht="24.75" customHeight="1">
      <c r="B20" s="211" t="s">
        <v>6</v>
      </c>
      <c r="C20" s="205"/>
      <c r="D20" s="512"/>
      <c r="E20" s="512"/>
      <c r="F20" s="212"/>
      <c r="G20" s="212"/>
      <c r="H20" s="501" t="str">
        <f>+'Ekamut-caxs'!D81</f>
        <v>ԱՆԱՀԻԴ ԱՎԱՆԵՍՅԱՆ</v>
      </c>
      <c r="I20" s="501"/>
      <c r="J20" s="501"/>
      <c r="K20" s="169"/>
      <c r="L20" s="169"/>
    </row>
    <row r="21" spans="2:12" s="170" customFormat="1" ht="18.75" customHeight="1">
      <c r="B21" s="208"/>
      <c r="C21" s="208"/>
      <c r="D21" s="513" t="s">
        <v>89</v>
      </c>
      <c r="E21" s="513"/>
      <c r="F21" s="209"/>
      <c r="G21" s="210"/>
      <c r="H21" s="502" t="s">
        <v>90</v>
      </c>
      <c r="I21" s="502"/>
      <c r="J21" s="502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G70" sqref="G70:G71"/>
    </sheetView>
  </sheetViews>
  <sheetFormatPr defaultColWidth="9.140625" defaultRowHeight="13.5"/>
  <cols>
    <col min="1" max="1" width="4.42578125" style="304" customWidth="1"/>
    <col min="2" max="2" width="54.28515625" style="298" customWidth="1"/>
    <col min="3" max="3" width="17.140625" style="298" customWidth="1"/>
    <col min="4" max="4" width="17.5703125" style="298" customWidth="1"/>
    <col min="5" max="16384" width="9.140625" style="298"/>
  </cols>
  <sheetData>
    <row r="1" spans="1:4" s="297" customFormat="1" ht="24" customHeight="1">
      <c r="A1" s="517" t="s">
        <v>66</v>
      </c>
      <c r="B1" s="517"/>
      <c r="C1" s="517"/>
      <c r="D1" s="517"/>
    </row>
    <row r="2" spans="1:4" ht="24.75" customHeight="1">
      <c r="A2" s="518" t="str">
        <f>+'Ekamut-caxs'!A13:D13</f>
        <v xml:space="preserve">«Երևանի հ․100 մսուր-մանկապարտեզ» ՀՈԱԿ-ի </v>
      </c>
      <c r="B2" s="518"/>
      <c r="C2" s="518"/>
      <c r="D2" s="518"/>
    </row>
    <row r="3" spans="1:4" ht="39.75" customHeight="1">
      <c r="A3" s="518" t="s">
        <v>297</v>
      </c>
      <c r="B3" s="518"/>
      <c r="C3" s="518"/>
      <c r="D3" s="518"/>
    </row>
    <row r="6" spans="1:4" ht="60" customHeight="1">
      <c r="A6" s="299" t="s">
        <v>3</v>
      </c>
      <c r="B6" s="299" t="s">
        <v>121</v>
      </c>
      <c r="C6" s="299" t="s">
        <v>122</v>
      </c>
      <c r="D6" s="299" t="s">
        <v>236</v>
      </c>
    </row>
    <row r="7" spans="1:4" s="30" customFormat="1" ht="32.25" customHeight="1">
      <c r="A7" s="300">
        <v>1</v>
      </c>
      <c r="B7" s="301" t="s">
        <v>315</v>
      </c>
      <c r="C7" s="300">
        <f>SUM(C8:C12)</f>
        <v>1</v>
      </c>
      <c r="D7" s="300">
        <f>SUM(D8:D12)</f>
        <v>20</v>
      </c>
    </row>
    <row r="8" spans="1:4" ht="16.5" customHeight="1">
      <c r="A8" s="302">
        <v>1.1000000000000001</v>
      </c>
      <c r="B8" s="303" t="s">
        <v>123</v>
      </c>
      <c r="C8" s="302">
        <v>1</v>
      </c>
      <c r="D8" s="302">
        <v>20</v>
      </c>
    </row>
    <row r="9" spans="1:4" ht="16.5" customHeight="1">
      <c r="A9" s="302">
        <v>1.2</v>
      </c>
      <c r="B9" s="303" t="s">
        <v>124</v>
      </c>
      <c r="C9" s="302"/>
      <c r="D9" s="302"/>
    </row>
    <row r="10" spans="1:4" ht="16.5" customHeight="1">
      <c r="A10" s="302">
        <v>1.3</v>
      </c>
      <c r="B10" s="303" t="s">
        <v>125</v>
      </c>
      <c r="C10" s="302"/>
      <c r="D10" s="302"/>
    </row>
    <row r="11" spans="1:4" ht="16.5" customHeight="1">
      <c r="A11" s="302">
        <v>1.4</v>
      </c>
      <c r="B11" s="303" t="s">
        <v>271</v>
      </c>
      <c r="C11" s="302"/>
      <c r="D11" s="302"/>
    </row>
    <row r="12" spans="1:4" ht="16.5" customHeight="1">
      <c r="A12" s="302">
        <v>1.5</v>
      </c>
      <c r="B12" s="303" t="s">
        <v>272</v>
      </c>
      <c r="C12" s="302"/>
      <c r="D12" s="302"/>
    </row>
    <row r="13" spans="1:4" s="30" customFormat="1" ht="27.75" customHeight="1">
      <c r="A13" s="300">
        <v>2</v>
      </c>
      <c r="B13" s="389" t="s">
        <v>318</v>
      </c>
      <c r="C13" s="300">
        <f>SUM(C14:C18)</f>
        <v>1</v>
      </c>
      <c r="D13" s="300">
        <f>SUM(D14:D18)</f>
        <v>30</v>
      </c>
    </row>
    <row r="14" spans="1:4" ht="16.5" customHeight="1">
      <c r="A14" s="302">
        <v>2.1</v>
      </c>
      <c r="B14" s="303" t="s">
        <v>273</v>
      </c>
      <c r="C14" s="302">
        <v>1</v>
      </c>
      <c r="D14" s="302">
        <v>30</v>
      </c>
    </row>
    <row r="15" spans="1:4" ht="16.5" customHeight="1">
      <c r="A15" s="302">
        <v>2.2000000000000002</v>
      </c>
      <c r="B15" s="303" t="s">
        <v>126</v>
      </c>
      <c r="C15" s="302"/>
      <c r="D15" s="302"/>
    </row>
    <row r="16" spans="1:4" ht="16.5" customHeight="1">
      <c r="A16" s="302">
        <v>2.2999999999999998</v>
      </c>
      <c r="B16" s="303" t="s">
        <v>274</v>
      </c>
      <c r="C16" s="302"/>
      <c r="D16" s="302"/>
    </row>
    <row r="17" spans="1:4" ht="16.5" customHeight="1">
      <c r="A17" s="302">
        <v>2.4</v>
      </c>
      <c r="B17" s="303" t="s">
        <v>275</v>
      </c>
      <c r="C17" s="302"/>
      <c r="D17" s="302"/>
    </row>
    <row r="18" spans="1:4" ht="16.5" customHeight="1">
      <c r="A18" s="302">
        <v>2.5</v>
      </c>
      <c r="B18" s="303" t="s">
        <v>276</v>
      </c>
      <c r="C18" s="302"/>
      <c r="D18" s="302"/>
    </row>
    <row r="19" spans="1:4" s="30" customFormat="1" ht="24.75" customHeight="1">
      <c r="A19" s="300">
        <v>3</v>
      </c>
      <c r="B19" s="301" t="s">
        <v>316</v>
      </c>
      <c r="C19" s="300">
        <f>SUM(C20:C24)</f>
        <v>2</v>
      </c>
      <c r="D19" s="300">
        <f>SUM(D20:D24)</f>
        <v>60</v>
      </c>
    </row>
    <row r="20" spans="1:4" ht="16.5" customHeight="1">
      <c r="A20" s="302">
        <v>3.1</v>
      </c>
      <c r="B20" s="303" t="s">
        <v>127</v>
      </c>
      <c r="C20" s="302">
        <v>1</v>
      </c>
      <c r="D20" s="302">
        <v>30</v>
      </c>
    </row>
    <row r="21" spans="1:4" ht="16.5" customHeight="1">
      <c r="A21" s="302">
        <v>3.2</v>
      </c>
      <c r="B21" s="303" t="s">
        <v>128</v>
      </c>
      <c r="C21" s="302">
        <v>1</v>
      </c>
      <c r="D21" s="302">
        <v>30</v>
      </c>
    </row>
    <row r="22" spans="1:4" ht="16.5" customHeight="1">
      <c r="A22" s="302">
        <v>3.3</v>
      </c>
      <c r="B22" s="303" t="s">
        <v>129</v>
      </c>
      <c r="C22" s="302"/>
      <c r="D22" s="302"/>
    </row>
    <row r="23" spans="1:4" ht="16.5" customHeight="1">
      <c r="A23" s="302">
        <v>3.4</v>
      </c>
      <c r="B23" s="303" t="s">
        <v>277</v>
      </c>
      <c r="C23" s="302"/>
      <c r="D23" s="302"/>
    </row>
    <row r="24" spans="1:4" ht="16.5" customHeight="1">
      <c r="A24" s="302">
        <v>3.5</v>
      </c>
      <c r="B24" s="303" t="s">
        <v>278</v>
      </c>
      <c r="C24" s="302"/>
      <c r="D24" s="302"/>
    </row>
    <row r="25" spans="1:4" s="30" customFormat="1" ht="24.75" customHeight="1">
      <c r="A25" s="300">
        <v>4</v>
      </c>
      <c r="B25" s="301" t="s">
        <v>317</v>
      </c>
      <c r="C25" s="300">
        <f>SUM(C26:C30)</f>
        <v>1</v>
      </c>
      <c r="D25" s="300">
        <f>SUM(D26:D30)</f>
        <v>33</v>
      </c>
    </row>
    <row r="26" spans="1:4" ht="16.5" customHeight="1">
      <c r="A26" s="302">
        <v>4.0999999999999996</v>
      </c>
      <c r="B26" s="303" t="s">
        <v>279</v>
      </c>
      <c r="C26" s="302">
        <v>1</v>
      </c>
      <c r="D26" s="302">
        <v>33</v>
      </c>
    </row>
    <row r="27" spans="1:4" ht="16.5" customHeight="1">
      <c r="A27" s="302">
        <v>4.2</v>
      </c>
      <c r="B27" s="303" t="s">
        <v>130</v>
      </c>
      <c r="C27" s="302"/>
      <c r="D27" s="302"/>
    </row>
    <row r="28" spans="1:4" ht="16.5" customHeight="1">
      <c r="A28" s="302">
        <v>4.3</v>
      </c>
      <c r="B28" s="303" t="s">
        <v>280</v>
      </c>
      <c r="C28" s="302"/>
      <c r="D28" s="302"/>
    </row>
    <row r="29" spans="1:4" ht="16.5" customHeight="1">
      <c r="A29" s="302">
        <v>4.4000000000000004</v>
      </c>
      <c r="B29" s="303" t="s">
        <v>281</v>
      </c>
      <c r="C29" s="302"/>
      <c r="D29" s="302"/>
    </row>
    <row r="30" spans="1:4" ht="16.5" customHeight="1">
      <c r="A30" s="302">
        <v>4.5</v>
      </c>
      <c r="B30" s="303" t="s">
        <v>282</v>
      </c>
      <c r="C30" s="302"/>
      <c r="D30" s="302"/>
    </row>
    <row r="31" spans="1:4" s="30" customFormat="1" ht="17.25">
      <c r="A31" s="300"/>
      <c r="B31" s="301" t="s">
        <v>68</v>
      </c>
      <c r="C31" s="300">
        <f>C7+C13+C19+C25</f>
        <v>5</v>
      </c>
      <c r="D31" s="300">
        <f>D7+D13+D19+D25</f>
        <v>143</v>
      </c>
    </row>
    <row r="34" spans="2:4" ht="17.25">
      <c r="B34" s="390" t="s">
        <v>2</v>
      </c>
      <c r="C34" s="514" t="str">
        <f>+'Ekamut-caxs'!D79</f>
        <v>ԱՆԻ ԱՆՏՈՆՅԱՆ</v>
      </c>
      <c r="D34" s="514"/>
    </row>
    <row r="35" spans="2:4" ht="15.75" customHeight="1">
      <c r="B35" s="391" t="s">
        <v>4</v>
      </c>
      <c r="C35" s="515" t="s">
        <v>5</v>
      </c>
      <c r="D35" s="515"/>
    </row>
    <row r="36" spans="2:4" ht="27" customHeight="1">
      <c r="B36" s="30" t="s">
        <v>6</v>
      </c>
      <c r="C36" s="514" t="str">
        <f>+'Ekamut-caxs'!D81</f>
        <v>ԱՆԱՀԻԴ ԱՎԱՆԵՍՅԱՆ</v>
      </c>
      <c r="D36" s="514"/>
    </row>
    <row r="37" spans="2:4">
      <c r="C37" s="516" t="s">
        <v>5</v>
      </c>
      <c r="D37" s="516"/>
    </row>
    <row r="38" spans="2:4">
      <c r="B38" s="304" t="s">
        <v>131</v>
      </c>
      <c r="C38" s="304"/>
      <c r="D38" s="304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7" workbookViewId="0">
      <selection activeCell="G70" sqref="G70:G7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85" t="s">
        <v>66</v>
      </c>
      <c r="B1" s="485"/>
      <c r="C1" s="485"/>
      <c r="D1" s="485"/>
      <c r="E1" s="485"/>
    </row>
    <row r="2" spans="1:13" ht="23.25" customHeight="1">
      <c r="A2" s="488" t="str">
        <f>+'Ekamut-caxs'!A13</f>
        <v xml:space="preserve">«Երևանի հ․100 մսուր-մանկապարտեզ» ՀՈԱԿ-ի </v>
      </c>
      <c r="B2" s="488"/>
      <c r="C2" s="488"/>
      <c r="D2" s="488"/>
      <c r="E2" s="488"/>
    </row>
    <row r="3" spans="1:13" ht="28.5" customHeight="1">
      <c r="A3" s="488" t="s">
        <v>257</v>
      </c>
      <c r="B3" s="488"/>
      <c r="C3" s="488"/>
      <c r="D3" s="488"/>
      <c r="E3" s="488"/>
    </row>
    <row r="5" spans="1:13">
      <c r="E5" s="89" t="s">
        <v>135</v>
      </c>
    </row>
    <row r="6" spans="1:13" ht="73.5" customHeight="1">
      <c r="A6" s="334" t="s">
        <v>3</v>
      </c>
      <c r="B6" s="334" t="s">
        <v>92</v>
      </c>
      <c r="C6" s="334" t="s">
        <v>258</v>
      </c>
      <c r="D6" s="334" t="s">
        <v>245</v>
      </c>
      <c r="E6" s="334" t="s">
        <v>246</v>
      </c>
    </row>
    <row r="7" spans="1:13" ht="15.75" customHeight="1" thickBot="1">
      <c r="A7" s="335">
        <v>1</v>
      </c>
      <c r="B7" s="335">
        <v>2</v>
      </c>
      <c r="C7" s="335">
        <v>3</v>
      </c>
      <c r="D7" s="335">
        <v>4</v>
      </c>
      <c r="E7" s="335">
        <v>5</v>
      </c>
      <c r="G7" s="73" t="s">
        <v>298</v>
      </c>
    </row>
    <row r="8" spans="1:13" ht="52.5" customHeight="1" thickBot="1">
      <c r="A8" s="130">
        <v>1</v>
      </c>
      <c r="B8" s="307" t="s">
        <v>259</v>
      </c>
      <c r="C8" s="127">
        <v>50711.27</v>
      </c>
      <c r="D8" s="127">
        <v>269.60000000000002</v>
      </c>
      <c r="E8" s="127">
        <v>9608.0669999999991</v>
      </c>
      <c r="F8" s="308" t="s">
        <v>247</v>
      </c>
      <c r="G8" s="309" t="s">
        <v>248</v>
      </c>
      <c r="H8" s="310" t="s">
        <v>181</v>
      </c>
      <c r="I8" s="311" t="s">
        <v>249</v>
      </c>
      <c r="J8" s="310" t="s">
        <v>181</v>
      </c>
      <c r="K8" s="312" t="s">
        <v>250</v>
      </c>
      <c r="L8" s="313" t="s">
        <v>182</v>
      </c>
      <c r="M8" s="314" t="s">
        <v>251</v>
      </c>
    </row>
    <row r="9" spans="1:13" ht="35.25" customHeight="1" thickBot="1">
      <c r="A9" s="130">
        <v>2</v>
      </c>
      <c r="B9" s="307" t="s">
        <v>254</v>
      </c>
      <c r="C9" s="127">
        <v>6443.5</v>
      </c>
      <c r="D9" s="127">
        <v>10</v>
      </c>
      <c r="E9" s="127">
        <v>1078.79</v>
      </c>
      <c r="F9" s="308"/>
      <c r="G9" s="309"/>
      <c r="H9" s="310"/>
      <c r="I9" s="331"/>
      <c r="J9" s="310"/>
      <c r="K9" s="332"/>
      <c r="L9" s="313"/>
      <c r="M9" s="333"/>
    </row>
    <row r="10" spans="1:13" s="323" customFormat="1" ht="35.25" customHeight="1">
      <c r="A10" s="315">
        <v>3</v>
      </c>
      <c r="B10" s="316" t="s">
        <v>255</v>
      </c>
      <c r="C10" s="317" t="s">
        <v>229</v>
      </c>
      <c r="D10" s="401">
        <v>40</v>
      </c>
      <c r="E10" s="402">
        <f>+M10</f>
        <v>1200</v>
      </c>
      <c r="F10" s="318">
        <v>11</v>
      </c>
      <c r="G10" s="319">
        <v>125</v>
      </c>
      <c r="H10" s="320" t="s">
        <v>181</v>
      </c>
      <c r="I10" s="321">
        <v>20</v>
      </c>
      <c r="J10" s="320" t="s">
        <v>181</v>
      </c>
      <c r="K10" s="321">
        <v>480</v>
      </c>
      <c r="L10" s="313" t="s">
        <v>182</v>
      </c>
      <c r="M10" s="322">
        <f>+(G10*I10*K10)/1000</f>
        <v>1200</v>
      </c>
    </row>
    <row r="11" spans="1:13" s="323" customFormat="1" ht="35.25" customHeight="1" thickBot="1">
      <c r="A11" s="315">
        <v>4</v>
      </c>
      <c r="B11" s="316" t="s">
        <v>256</v>
      </c>
      <c r="C11" s="317" t="s">
        <v>229</v>
      </c>
      <c r="D11" s="401">
        <v>25</v>
      </c>
      <c r="E11" s="402">
        <f>+M11</f>
        <v>1372.8</v>
      </c>
      <c r="F11" s="318">
        <v>12</v>
      </c>
      <c r="G11" s="324">
        <v>130</v>
      </c>
      <c r="H11" s="320" t="s">
        <v>181</v>
      </c>
      <c r="I11" s="325">
        <v>22</v>
      </c>
      <c r="J11" s="320" t="s">
        <v>181</v>
      </c>
      <c r="K11" s="325">
        <v>480</v>
      </c>
      <c r="L11" s="313" t="s">
        <v>182</v>
      </c>
      <c r="M11" s="326">
        <f>+(G11*I11*K11)/1000</f>
        <v>1372.8</v>
      </c>
    </row>
    <row r="12" spans="1:13" s="80" customFormat="1" ht="31.5" customHeight="1">
      <c r="A12" s="118"/>
      <c r="B12" s="327" t="s">
        <v>252</v>
      </c>
      <c r="C12" s="328">
        <f>ROUND(SUM(C8:C11),1)</f>
        <v>57154.8</v>
      </c>
      <c r="D12" s="328">
        <f>ROUND(SUM(D8:D11),1)</f>
        <v>344.6</v>
      </c>
      <c r="E12" s="328">
        <f>ROUND(SUM(E8:E11),1)</f>
        <v>13259.7</v>
      </c>
      <c r="F12" s="80">
        <f>63062.7+2*6443.5</f>
        <v>75949.7</v>
      </c>
    </row>
    <row r="14" spans="1:13" ht="51" customHeight="1">
      <c r="B14" s="521" t="s">
        <v>253</v>
      </c>
      <c r="C14" s="521"/>
      <c r="D14" s="521"/>
      <c r="E14" s="521"/>
    </row>
    <row r="19" spans="2:5" ht="20.25" customHeight="1">
      <c r="B19" s="74" t="s">
        <v>2</v>
      </c>
      <c r="C19" s="74"/>
      <c r="D19" s="519" t="str">
        <f>+'Ekamut-caxs'!D79</f>
        <v>ԱՆԻ ԱՆՏՈՆՅԱՆ</v>
      </c>
      <c r="E19" s="519"/>
    </row>
    <row r="20" spans="2:5" ht="18.75" customHeight="1">
      <c r="B20" s="74" t="s">
        <v>4</v>
      </c>
      <c r="D20" s="520" t="s">
        <v>5</v>
      </c>
      <c r="E20" s="520"/>
    </row>
    <row r="21" spans="2:5" ht="18.75" customHeight="1">
      <c r="B21" s="74"/>
      <c r="D21" s="329"/>
      <c r="E21" s="329"/>
    </row>
    <row r="22" spans="2:5" ht="18.75" customHeight="1">
      <c r="B22" s="74" t="s">
        <v>6</v>
      </c>
      <c r="D22" s="519" t="str">
        <f>+'Ekamut-caxs'!D81</f>
        <v>ԱՆԱՀԻԴ ԱՎԱՆԵՍՅԱՆ</v>
      </c>
      <c r="E22" s="519"/>
    </row>
    <row r="23" spans="2:5" ht="23.25" customHeight="1">
      <c r="D23" s="520" t="s">
        <v>5</v>
      </c>
      <c r="E23" s="520"/>
    </row>
    <row r="25" spans="2:5">
      <c r="B25" s="73"/>
      <c r="C25" s="330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0" workbookViewId="0">
      <selection activeCell="G70" sqref="G70:G7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1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4" t="s">
        <v>66</v>
      </c>
      <c r="B1" s="524"/>
      <c r="C1" s="524"/>
      <c r="D1" s="524"/>
      <c r="E1" s="524"/>
      <c r="F1" s="524"/>
    </row>
    <row r="2" spans="1:6" ht="23.25" customHeight="1">
      <c r="A2" s="486" t="str">
        <f>+'Ekamut-caxs'!A13</f>
        <v xml:space="preserve">«Երևանի հ․100 մսուր-մանկապարտեզ» ՀՈԱԿ-ի </v>
      </c>
      <c r="B2" s="486"/>
      <c r="C2" s="486"/>
      <c r="D2" s="486"/>
      <c r="E2" s="486"/>
      <c r="F2" s="486"/>
    </row>
    <row r="3" spans="1:6" ht="40.5" customHeight="1">
      <c r="A3" s="486" t="s">
        <v>299</v>
      </c>
      <c r="B3" s="486"/>
      <c r="C3" s="486"/>
      <c r="D3" s="486"/>
      <c r="E3" s="486"/>
      <c r="F3" s="486"/>
    </row>
    <row r="5" spans="1:6">
      <c r="F5" s="392" t="s">
        <v>135</v>
      </c>
    </row>
    <row r="6" spans="1:6" ht="73.5" customHeight="1">
      <c r="A6" s="393" t="s">
        <v>3</v>
      </c>
      <c r="B6" s="393" t="s">
        <v>310</v>
      </c>
      <c r="C6" s="393" t="s">
        <v>284</v>
      </c>
      <c r="D6" s="393" t="s">
        <v>285</v>
      </c>
      <c r="E6" s="432" t="s">
        <v>286</v>
      </c>
      <c r="F6" s="393" t="s">
        <v>308</v>
      </c>
    </row>
    <row r="7" spans="1:6" ht="15.75" customHeight="1">
      <c r="A7" s="394">
        <v>1</v>
      </c>
      <c r="B7" s="394">
        <v>2</v>
      </c>
      <c r="C7" s="394">
        <v>3</v>
      </c>
      <c r="D7" s="394">
        <v>4</v>
      </c>
      <c r="E7" s="436">
        <v>5</v>
      </c>
      <c r="F7" s="394">
        <v>6</v>
      </c>
    </row>
    <row r="8" spans="1:6" ht="15.75" customHeight="1">
      <c r="A8" s="394"/>
      <c r="B8" s="430" t="s">
        <v>311</v>
      </c>
      <c r="C8" s="394"/>
      <c r="D8" s="394"/>
      <c r="E8" s="433">
        <f>SUBTOTAL(9,E9:E13)</f>
        <v>0</v>
      </c>
      <c r="F8" s="394"/>
    </row>
    <row r="9" spans="1:6">
      <c r="A9" s="395">
        <v>1</v>
      </c>
      <c r="B9" s="396" t="s">
        <v>283</v>
      </c>
      <c r="C9" s="127" t="s">
        <v>229</v>
      </c>
      <c r="D9" s="127" t="s">
        <v>229</v>
      </c>
      <c r="E9" s="434"/>
      <c r="F9" s="127"/>
    </row>
    <row r="10" spans="1:6">
      <c r="A10" s="395">
        <f t="shared" ref="A10:A13" si="0">+A9+1</f>
        <v>2</v>
      </c>
      <c r="B10" s="396"/>
      <c r="C10" s="127"/>
      <c r="D10" s="127"/>
      <c r="E10" s="434"/>
      <c r="F10" s="127"/>
    </row>
    <row r="11" spans="1:6">
      <c r="A11" s="395">
        <f t="shared" si="0"/>
        <v>3</v>
      </c>
      <c r="B11" s="396"/>
      <c r="C11" s="127"/>
      <c r="D11" s="127"/>
      <c r="E11" s="434"/>
      <c r="F11" s="127"/>
    </row>
    <row r="12" spans="1:6">
      <c r="A12" s="395">
        <f t="shared" si="0"/>
        <v>4</v>
      </c>
      <c r="B12" s="396"/>
      <c r="C12" s="127"/>
      <c r="D12" s="127"/>
      <c r="E12" s="434"/>
      <c r="F12" s="127"/>
    </row>
    <row r="13" spans="1:6">
      <c r="A13" s="395">
        <f t="shared" si="0"/>
        <v>5</v>
      </c>
      <c r="B13" s="396"/>
      <c r="C13" s="127"/>
      <c r="D13" s="127"/>
      <c r="E13" s="434"/>
      <c r="F13" s="127"/>
    </row>
    <row r="14" spans="1:6" ht="37.5" customHeight="1">
      <c r="A14" s="394"/>
      <c r="B14" s="430" t="s">
        <v>313</v>
      </c>
      <c r="C14" s="394"/>
      <c r="D14" s="394"/>
      <c r="E14" s="433">
        <f>SUBTOTAL(9,E15:E19)</f>
        <v>0</v>
      </c>
      <c r="F14" s="394"/>
    </row>
    <row r="15" spans="1:6" ht="31.5" customHeight="1">
      <c r="A15" s="395">
        <v>1</v>
      </c>
      <c r="B15" s="396" t="s">
        <v>314</v>
      </c>
      <c r="C15" s="127" t="s">
        <v>229</v>
      </c>
      <c r="D15" s="127" t="s">
        <v>229</v>
      </c>
      <c r="E15" s="434"/>
      <c r="F15" s="127"/>
    </row>
    <row r="16" spans="1:6">
      <c r="A16" s="395">
        <f t="shared" ref="A16:A19" si="1">+A15+1</f>
        <v>2</v>
      </c>
      <c r="B16" s="396"/>
      <c r="C16" s="127"/>
      <c r="D16" s="127"/>
      <c r="E16" s="434"/>
      <c r="F16" s="127"/>
    </row>
    <row r="17" spans="1:6">
      <c r="A17" s="395">
        <f t="shared" si="1"/>
        <v>3</v>
      </c>
      <c r="B17" s="396"/>
      <c r="C17" s="127"/>
      <c r="D17" s="127"/>
      <c r="E17" s="434"/>
      <c r="F17" s="127"/>
    </row>
    <row r="18" spans="1:6">
      <c r="A18" s="395">
        <f t="shared" si="1"/>
        <v>4</v>
      </c>
      <c r="B18" s="396"/>
      <c r="C18" s="127"/>
      <c r="D18" s="127"/>
      <c r="E18" s="434"/>
      <c r="F18" s="127"/>
    </row>
    <row r="19" spans="1:6">
      <c r="A19" s="395">
        <f t="shared" si="1"/>
        <v>5</v>
      </c>
      <c r="B19" s="396"/>
      <c r="C19" s="127"/>
      <c r="D19" s="127"/>
      <c r="E19" s="434"/>
      <c r="F19" s="127"/>
    </row>
    <row r="20" spans="1:6" ht="14.25">
      <c r="A20" s="395"/>
      <c r="B20" s="430" t="s">
        <v>312</v>
      </c>
      <c r="C20" s="127"/>
      <c r="D20" s="127"/>
      <c r="E20" s="433">
        <f>SUBTOTAL(9,E21:E37)</f>
        <v>0</v>
      </c>
      <c r="F20" s="127"/>
    </row>
    <row r="21" spans="1:6">
      <c r="A21" s="395">
        <v>1</v>
      </c>
      <c r="B21" s="396"/>
      <c r="C21" s="429"/>
      <c r="D21" s="429"/>
      <c r="E21" s="434">
        <f t="shared" ref="E21:E24" si="2">+D21*C21</f>
        <v>0</v>
      </c>
      <c r="F21" s="127"/>
    </row>
    <row r="22" spans="1:6">
      <c r="A22" s="395">
        <f t="shared" ref="A22:A37" si="3">+A21+1</f>
        <v>2</v>
      </c>
      <c r="B22" s="396"/>
      <c r="C22" s="429"/>
      <c r="D22" s="429"/>
      <c r="E22" s="434">
        <f t="shared" si="2"/>
        <v>0</v>
      </c>
      <c r="F22" s="127"/>
    </row>
    <row r="23" spans="1:6">
      <c r="A23" s="395">
        <f t="shared" si="3"/>
        <v>3</v>
      </c>
      <c r="B23" s="396"/>
      <c r="C23" s="429"/>
      <c r="D23" s="429"/>
      <c r="E23" s="434">
        <f t="shared" si="2"/>
        <v>0</v>
      </c>
      <c r="F23" s="127"/>
    </row>
    <row r="24" spans="1:6">
      <c r="A24" s="395">
        <f t="shared" si="3"/>
        <v>4</v>
      </c>
      <c r="B24" s="396"/>
      <c r="C24" s="429"/>
      <c r="D24" s="429"/>
      <c r="E24" s="434">
        <f t="shared" si="2"/>
        <v>0</v>
      </c>
      <c r="F24" s="127"/>
    </row>
    <row r="25" spans="1:6">
      <c r="A25" s="395">
        <f t="shared" si="3"/>
        <v>5</v>
      </c>
      <c r="B25" s="396"/>
      <c r="C25" s="429"/>
      <c r="D25" s="429"/>
      <c r="E25" s="434"/>
      <c r="F25" s="127"/>
    </row>
    <row r="26" spans="1:6">
      <c r="A26" s="395">
        <f t="shared" si="3"/>
        <v>6</v>
      </c>
      <c r="B26" s="396"/>
      <c r="C26" s="429"/>
      <c r="D26" s="429"/>
      <c r="E26" s="434"/>
      <c r="F26" s="127"/>
    </row>
    <row r="27" spans="1:6">
      <c r="A27" s="395">
        <f t="shared" si="3"/>
        <v>7</v>
      </c>
      <c r="B27" s="396"/>
      <c r="C27" s="429"/>
      <c r="D27" s="429"/>
      <c r="E27" s="434"/>
      <c r="F27" s="127"/>
    </row>
    <row r="28" spans="1:6">
      <c r="A28" s="395">
        <f t="shared" si="3"/>
        <v>8</v>
      </c>
      <c r="B28" s="396"/>
      <c r="C28" s="429"/>
      <c r="D28" s="429"/>
      <c r="E28" s="434"/>
      <c r="F28" s="127"/>
    </row>
    <row r="29" spans="1:6">
      <c r="A29" s="395">
        <f t="shared" si="3"/>
        <v>9</v>
      </c>
      <c r="B29" s="396"/>
      <c r="C29" s="429"/>
      <c r="D29" s="429"/>
      <c r="E29" s="434"/>
      <c r="F29" s="127"/>
    </row>
    <row r="30" spans="1:6">
      <c r="A30" s="395">
        <f t="shared" si="3"/>
        <v>10</v>
      </c>
      <c r="B30" s="396"/>
      <c r="C30" s="429"/>
      <c r="D30" s="429"/>
      <c r="E30" s="434"/>
      <c r="F30" s="127"/>
    </row>
    <row r="31" spans="1:6">
      <c r="A31" s="395">
        <f t="shared" si="3"/>
        <v>11</v>
      </c>
      <c r="B31" s="396"/>
      <c r="C31" s="429"/>
      <c r="D31" s="429"/>
      <c r="E31" s="434"/>
      <c r="F31" s="127"/>
    </row>
    <row r="32" spans="1:6">
      <c r="A32" s="395">
        <f t="shared" si="3"/>
        <v>12</v>
      </c>
      <c r="B32" s="396"/>
      <c r="C32" s="429"/>
      <c r="D32" s="429"/>
      <c r="E32" s="434"/>
      <c r="F32" s="127"/>
    </row>
    <row r="33" spans="1:6">
      <c r="A33" s="395">
        <f t="shared" si="3"/>
        <v>13</v>
      </c>
      <c r="B33" s="396"/>
      <c r="C33" s="429"/>
      <c r="D33" s="429"/>
      <c r="E33" s="434"/>
      <c r="F33" s="127"/>
    </row>
    <row r="34" spans="1:6">
      <c r="A34" s="395">
        <f t="shared" si="3"/>
        <v>14</v>
      </c>
      <c r="B34" s="396"/>
      <c r="C34" s="429"/>
      <c r="D34" s="429"/>
      <c r="E34" s="434"/>
      <c r="F34" s="127"/>
    </row>
    <row r="35" spans="1:6">
      <c r="A35" s="395">
        <f t="shared" si="3"/>
        <v>15</v>
      </c>
      <c r="B35" s="396"/>
      <c r="C35" s="429"/>
      <c r="D35" s="429"/>
      <c r="E35" s="434"/>
      <c r="F35" s="127"/>
    </row>
    <row r="36" spans="1:6">
      <c r="A36" s="395">
        <f t="shared" si="3"/>
        <v>16</v>
      </c>
      <c r="B36" s="396"/>
      <c r="C36" s="429"/>
      <c r="D36" s="429"/>
      <c r="E36" s="434"/>
      <c r="F36" s="127"/>
    </row>
    <row r="37" spans="1:6">
      <c r="A37" s="395">
        <f t="shared" si="3"/>
        <v>17</v>
      </c>
      <c r="B37" s="396"/>
      <c r="C37" s="429"/>
      <c r="D37" s="429"/>
      <c r="E37" s="434">
        <f>+D37*C37</f>
        <v>0</v>
      </c>
      <c r="F37" s="127"/>
    </row>
    <row r="38" spans="1:6" s="22" customFormat="1" ht="31.5" customHeight="1">
      <c r="A38" s="397"/>
      <c r="B38" s="398" t="s">
        <v>252</v>
      </c>
      <c r="C38" s="413">
        <f>SUM(C9:C37)</f>
        <v>0</v>
      </c>
      <c r="D38" s="413">
        <f>SUM(D9:D37)</f>
        <v>0</v>
      </c>
      <c r="E38" s="433">
        <f>SUBTOTAL(9,E8:E37)</f>
        <v>0</v>
      </c>
      <c r="F38" s="413"/>
    </row>
    <row r="40" spans="1:6" ht="33.75" customHeight="1">
      <c r="A40" s="395"/>
      <c r="B40" s="396" t="s">
        <v>300</v>
      </c>
      <c r="C40" s="525"/>
      <c r="D40" s="526"/>
      <c r="E40" s="526"/>
      <c r="F40" s="527"/>
    </row>
    <row r="41" spans="1:6" ht="33.75" customHeight="1">
      <c r="A41" s="395"/>
      <c r="B41" s="396" t="s">
        <v>309</v>
      </c>
      <c r="C41" s="525"/>
      <c r="D41" s="526"/>
      <c r="E41" s="526"/>
      <c r="F41" s="527"/>
    </row>
    <row r="43" spans="1:6" ht="20.25" customHeight="1">
      <c r="B43" s="12" t="s">
        <v>2</v>
      </c>
      <c r="C43" s="12"/>
      <c r="D43" s="522" t="str">
        <f>+'Ekamut-caxs'!D79</f>
        <v>ԱՆԻ ԱՆՏՈՆՅԱՆ</v>
      </c>
      <c r="E43" s="522"/>
      <c r="F43" s="522"/>
    </row>
    <row r="44" spans="1:6" ht="18.75" customHeight="1">
      <c r="B44" s="12" t="s">
        <v>4</v>
      </c>
      <c r="D44" s="523" t="s">
        <v>5</v>
      </c>
      <c r="E44" s="523"/>
      <c r="F44" s="523"/>
    </row>
    <row r="45" spans="1:6" ht="18.75" customHeight="1">
      <c r="B45" s="12"/>
      <c r="D45" s="399"/>
      <c r="E45" s="435"/>
      <c r="F45" s="399"/>
    </row>
    <row r="46" spans="1:6" ht="18.75" customHeight="1">
      <c r="B46" s="12" t="s">
        <v>6</v>
      </c>
      <c r="D46" s="522" t="str">
        <f>+'Ekamut-caxs'!D81</f>
        <v>ԱՆԱՀԻԴ ԱՎԱՆԵՍՅԱՆ</v>
      </c>
      <c r="E46" s="522"/>
      <c r="F46" s="522"/>
    </row>
    <row r="47" spans="1:6" ht="23.25" customHeight="1">
      <c r="D47" s="523" t="s">
        <v>5</v>
      </c>
      <c r="E47" s="523"/>
      <c r="F47" s="523"/>
    </row>
    <row r="49" spans="2:3">
      <c r="B49" s="58"/>
      <c r="C49" s="400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https://mul2.yerevan.am/tasks/2647855/oneclick?token=978bdc41c6bd58e419ffe9b34bc1f18d</cp:keywords>
  <cp:lastModifiedBy>Lusine Petrosyan</cp:lastModifiedBy>
  <cp:lastPrinted>2025-12-17T08:28:45Z</cp:lastPrinted>
  <dcterms:created xsi:type="dcterms:W3CDTF">1996-10-14T23:33:28Z</dcterms:created>
  <dcterms:modified xsi:type="dcterms:W3CDTF">2025-12-26T15:44:11Z</dcterms:modified>
</cp:coreProperties>
</file>